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hidePivotFieldList="1" defaultThemeVersion="166925"/>
  <mc:AlternateContent xmlns:mc="http://schemas.openxmlformats.org/markup-compatibility/2006">
    <mc:Choice Requires="x15">
      <x15ac:absPath xmlns:x15ac="http://schemas.microsoft.com/office/spreadsheetml/2010/11/ac" url="G:\VB\REAL\BOC-KEUR\01 Servicecontracten\01 Voorbereiding\Deuren 1-1-2025 tm 31-12-2028\KP-CL tbv aanbesteding\"/>
    </mc:Choice>
  </mc:AlternateContent>
  <xr:revisionPtr revIDLastSave="0" documentId="13_ncr:1_{78474844-21DC-4924-8FE4-DBBD9E05F9AA}" xr6:coauthVersionLast="47" xr6:coauthVersionMax="47" xr10:uidLastSave="{00000000-0000-0000-0000-000000000000}"/>
  <bookViews>
    <workbookView xWindow="-120" yWindow="-120" windowWidth="24240" windowHeight="13140" xr2:uid="{E7875A2F-EB90-4102-8CB5-93E2054C4807}"/>
  </bookViews>
  <sheets>
    <sheet name="Voorblad" sheetId="3" r:id="rId1"/>
    <sheet name="Keuringsplan" sheetId="1" r:id="rId2"/>
    <sheet name="Objectadressen" sheetId="2" r:id="rId3"/>
    <sheet name="Gegevens t.b.v. ML" sheetId="4" r:id="rId4"/>
  </sheets>
  <definedNames>
    <definedName name="_xlnm._FilterDatabase" localSheetId="1" hidden="1">Keuringsplan!$A$1:$AS$1</definedName>
    <definedName name="_xlnm._FilterDatabase" localSheetId="2" hidden="1">Objectadressen!$A$1:$F$1</definedName>
  </definedNames>
  <calcPr calcId="191029"/>
  <pivotCaches>
    <pivotCache cacheId="129" r:id="rId5"/>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M38" i="1" l="1"/>
  <c r="AM37" i="1"/>
  <c r="AM35" i="1"/>
  <c r="AM36" i="1"/>
  <c r="AM34" i="1"/>
  <c r="AM33" i="1"/>
  <c r="AM32" i="1"/>
  <c r="AM31" i="1"/>
  <c r="AM30" i="1"/>
  <c r="AM28" i="1"/>
  <c r="AM29" i="1"/>
  <c r="AM27" i="1"/>
  <c r="AM26" i="1"/>
  <c r="AM24" i="1"/>
  <c r="AM25" i="1"/>
  <c r="AM23" i="1"/>
  <c r="AM22" i="1"/>
  <c r="AM20" i="1"/>
  <c r="AM21" i="1"/>
  <c r="AM19" i="1"/>
  <c r="AM18" i="1"/>
  <c r="AM16" i="1"/>
  <c r="AM17" i="1"/>
  <c r="AM15" i="1"/>
  <c r="AM14" i="1"/>
  <c r="AM12" i="1"/>
  <c r="AM13" i="1"/>
  <c r="AM11" i="1"/>
  <c r="AM10" i="1"/>
  <c r="AM8" i="1"/>
  <c r="AM9" i="1"/>
  <c r="AM7" i="1"/>
  <c r="AM6" i="1"/>
  <c r="AM4" i="1"/>
  <c r="AM5" i="1"/>
  <c r="AM3" i="1"/>
  <c r="AM2" i="1"/>
  <c r="AL38" i="1"/>
  <c r="AL37" i="1"/>
  <c r="AL35" i="1"/>
  <c r="AL36" i="1"/>
  <c r="AL34" i="1"/>
  <c r="AL33" i="1"/>
  <c r="AL32" i="1"/>
  <c r="AL31" i="1"/>
  <c r="AL30" i="1"/>
  <c r="AL28" i="1"/>
  <c r="AL29" i="1"/>
  <c r="AL27" i="1"/>
  <c r="AL26" i="1"/>
  <c r="AL24" i="1"/>
  <c r="AL25" i="1"/>
  <c r="AL23" i="1"/>
  <c r="AL22" i="1"/>
  <c r="AL20" i="1"/>
  <c r="AL21" i="1"/>
  <c r="AL19" i="1"/>
  <c r="AL18" i="1"/>
  <c r="AL16" i="1"/>
  <c r="AL17" i="1"/>
  <c r="AL15" i="1"/>
  <c r="AL14" i="1"/>
  <c r="AL12" i="1"/>
  <c r="AL13" i="1"/>
  <c r="AL11" i="1"/>
  <c r="AL10" i="1"/>
  <c r="AL8" i="1"/>
  <c r="AL9" i="1"/>
  <c r="AL7" i="1"/>
  <c r="AL6" i="1"/>
  <c r="AL4" i="1"/>
  <c r="AL5" i="1"/>
  <c r="AL3" i="1"/>
  <c r="AL2" i="1"/>
</calcChain>
</file>

<file path=xl/sharedStrings.xml><?xml version="1.0" encoding="utf-8"?>
<sst xmlns="http://schemas.openxmlformats.org/spreadsheetml/2006/main" count="727" uniqueCount="130">
  <si>
    <t>ComponentID</t>
  </si>
  <si>
    <t>ComponentSoortID</t>
  </si>
  <si>
    <t>ComponentSoort</t>
  </si>
  <si>
    <t>KeuringID</t>
  </si>
  <si>
    <t>PO-activiteit</t>
  </si>
  <si>
    <t>Grondslag</t>
  </si>
  <si>
    <t>FlexDatum</t>
  </si>
  <si>
    <t>Frequentie</t>
  </si>
  <si>
    <t>Tijdseenheid</t>
  </si>
  <si>
    <t>Document</t>
  </si>
  <si>
    <t>DocumentInhoud</t>
  </si>
  <si>
    <t>Laatste keuring</t>
  </si>
  <si>
    <t>AantalDitJaar</t>
  </si>
  <si>
    <t>Object</t>
  </si>
  <si>
    <t>Objectnaam</t>
  </si>
  <si>
    <t>Gebouw</t>
  </si>
  <si>
    <t>Gebouwnaam</t>
  </si>
  <si>
    <t>Bouwlaag</t>
  </si>
  <si>
    <t>Ruimte</t>
  </si>
  <si>
    <t>Hoofdgebruiker</t>
  </si>
  <si>
    <t>Objecthoofdgebruiker</t>
  </si>
  <si>
    <t>Regio</t>
  </si>
  <si>
    <t>Jan</t>
  </si>
  <si>
    <t>Feb</t>
  </si>
  <si>
    <t>Mrt</t>
  </si>
  <si>
    <t>Apr</t>
  </si>
  <si>
    <t>Mei</t>
  </si>
  <si>
    <t>Jun</t>
  </si>
  <si>
    <t>Jul</t>
  </si>
  <si>
    <t>Aug</t>
  </si>
  <si>
    <t>Sep</t>
  </si>
  <si>
    <t>Okt</t>
  </si>
  <si>
    <t>Nov</t>
  </si>
  <si>
    <t>Dec</t>
  </si>
  <si>
    <t>Bedrijfsdeur</t>
  </si>
  <si>
    <t>Inspectie hangardeur 1j</t>
  </si>
  <si>
    <t>Arbeidsomstandighedenbesluit: art. 3.13, lid 6 en art. 7.4a, lid 3</t>
  </si>
  <si>
    <t>jaar</t>
  </si>
  <si>
    <t>afmelding</t>
  </si>
  <si>
    <t>onderhoud</t>
  </si>
  <si>
    <t>06C02</t>
  </si>
  <si>
    <t>VLIEGBASIS LEEUWARDEN</t>
  </si>
  <si>
    <t>C43</t>
  </si>
  <si>
    <t>Accuwerkshop , Kantoor 920 SQN</t>
  </si>
  <si>
    <t>0</t>
  </si>
  <si>
    <t>1.23</t>
  </si>
  <si>
    <t>CLSK</t>
  </si>
  <si>
    <t>RVB-N</t>
  </si>
  <si>
    <t>!</t>
  </si>
  <si>
    <t>Meting en beproeving conform NEN3140 4j</t>
  </si>
  <si>
    <t>Arbeidsomstandighedenbesluit: art. 3.4</t>
  </si>
  <si>
    <t>rapport</t>
  </si>
  <si>
    <t>inspectie</t>
  </si>
  <si>
    <t>H14</t>
  </si>
  <si>
    <t>Hangar Run-up</t>
  </si>
  <si>
    <t>1.11</t>
  </si>
  <si>
    <t>H15</t>
  </si>
  <si>
    <t>Hangar 322 SQN</t>
  </si>
  <si>
    <t>1.06</t>
  </si>
  <si>
    <t>1.07</t>
  </si>
  <si>
    <t>H18</t>
  </si>
  <si>
    <t>Leerdock , RAV</t>
  </si>
  <si>
    <t>1.20</t>
  </si>
  <si>
    <t>1.51</t>
  </si>
  <si>
    <t>H3</t>
  </si>
  <si>
    <t>Hangar 920 SQN</t>
  </si>
  <si>
    <t>1.01</t>
  </si>
  <si>
    <t>H4</t>
  </si>
  <si>
    <t>1.01B</t>
  </si>
  <si>
    <t>H8</t>
  </si>
  <si>
    <t>Hangar Schilders</t>
  </si>
  <si>
    <t>1.28</t>
  </si>
  <si>
    <t>H9</t>
  </si>
  <si>
    <t>Hangar Vliegtuigwasplaats</t>
  </si>
  <si>
    <t>Goedgekeurd</t>
  </si>
  <si>
    <t>Manco</t>
  </si>
  <si>
    <t>Afgekeurd</t>
  </si>
  <si>
    <t>Niet gekeurd</t>
  </si>
  <si>
    <t>In opdracht</t>
  </si>
  <si>
    <t>Status</t>
  </si>
  <si>
    <t>Datum uitgevoerd</t>
  </si>
  <si>
    <t>Documentnaam</t>
  </si>
  <si>
    <t>Adres</t>
  </si>
  <si>
    <t>Postcode</t>
  </si>
  <si>
    <t>Plaats</t>
  </si>
  <si>
    <t>Land</t>
  </si>
  <si>
    <t>Keegsdijkje 7</t>
  </si>
  <si>
    <t>8919AK</t>
  </si>
  <si>
    <t>Leeuwarden</t>
  </si>
  <si>
    <t>NL</t>
  </si>
  <si>
    <t>Keuringsplan</t>
  </si>
  <si>
    <t>Selectiecriteria:</t>
  </si>
  <si>
    <t>Uitvoeringsjaar</t>
  </si>
  <si>
    <t>Soort planning</t>
  </si>
  <si>
    <t>ObjectHoofdgebruiker</t>
  </si>
  <si>
    <t>Component</t>
  </si>
  <si>
    <t>Contract</t>
  </si>
  <si>
    <t>Cluster</t>
  </si>
  <si>
    <t>(gemaakt op 8-4-2024)</t>
  </si>
  <si>
    <t>Standaard, Flex datum, Niet gekeurd</t>
  </si>
  <si>
    <t>voorbereiding 1.6A - Bundel Deuren P6A (nieuw)</t>
  </si>
  <si>
    <t>De activiteiten dienen uitgevoerd te worden in de maand aangeduid met '1'.</t>
  </si>
  <si>
    <t>Sommige activiteiten hebben voor het moment van uitvoering een bandbreedte aangeduid met '0'.</t>
  </si>
  <si>
    <t>MANCOLIJST invullen</t>
  </si>
  <si>
    <t>MANCOLIJST opmerking</t>
  </si>
  <si>
    <t>Eindtotaal</t>
  </si>
  <si>
    <t>Gegevens vernieuwen kan door cel A3 te selecteren en op &lt;ALT&gt;&lt;F5&gt; te drukken. Kopieer alleen de gegevens die nog niet in de Mancolijst staan.</t>
  </si>
  <si>
    <t xml:space="preserve">Dit Keuringsplan is gemaakt op moment dat mogelijk nog niet alle PO-activiteiten van het Keuringsplan (KP) 2023 zijn uitgevoerd en/ of mutaties nog niet verwerkt zijn. Dit kan tot gevolg hebben dat de planningsdatum afwijkt van de feitelijke situatie per begin 2024. </t>
  </si>
  <si>
    <t>Naamgeving KP/ ML-AL/ UCL</t>
  </si>
  <si>
    <t>De naamgeving van het Keuringsplan, Manco- en adviezenlijst en de Update componentenlijst mogen niet aangepast worden, op de datum na, welke tussen haakjes staat. Deze graag aanpassen naar de datum waarop de laatste wijziging is opgeslagen (wijzigt dus per maandlevering).</t>
  </si>
  <si>
    <t>Beveiliging</t>
  </si>
  <si>
    <t>Dit keurplan is voorzien van een beveiliging welke niet verwijderd of aangepast mag worden. Elke ingeleverde keurplan dient  beveiligd te worden ingeleverd op de SWR.</t>
  </si>
  <si>
    <t>Statussen</t>
  </si>
  <si>
    <t>De ingevulde statussen mogen niet afwijken van de mogelijkheden voorkomend in picklist, ook geen toegevoegde spatie achter de status mogelijkheid.</t>
  </si>
  <si>
    <t>Naamgeving Documenten</t>
  </si>
  <si>
    <t>Voor alle PO activiteiten met een andere status dan "In opdracht" moeten naast de documenten met status "Goedgekeurd" ook documenten met de statussen "Manco", "Niet gekeurd" en "Afgekeurd" geleverd worden. Naamgeving wordt vanuit het KP gegenereerd, zoals ook bekend bij de levering van de Goedgekeurde documenten.</t>
  </si>
  <si>
    <t>Gegevens t.b.v. Mancolijst</t>
  </si>
  <si>
    <t>Mancolijst gegevens kunnen vanuit het keuringsplan worden gekopieerd. In het keuringsplan is een extra kolom opgenomen waar een opmerking ingevuld kan worden ten behoeve van de mancolijst. Tevens is er een extra tabblad toegevoegd waar de gegevens via een draaitabel worden gegenereerd om te kopiëren naar de mancolijst. (Gegevens in de draaitabel kunnen vernieuwd worden met &lt;ALT&gt;&lt;F5&gt; . Dit staat ook op het tabblad.) Het keuringsplan neemt niet de functie van de Mancolijst over! Let op de Mancolijst is een groeidocument maar het tabblad gegevens t.b.v. ML is een draaitabel. Wanneer de gegevens in het keuringsplan worden aangepast zal deze gemuteerd worden en zullen inmiddels goedgekeurde PO-activiteiten uit het tabblad verdwijnen (op de ML dienen deze wel te blijven staan).</t>
  </si>
  <si>
    <t>Kolom (tabblad "Keuringsplan")</t>
  </si>
  <si>
    <t>Invulling</t>
  </si>
  <si>
    <t>Uitleg</t>
  </si>
  <si>
    <t>Op moment van maken KP hebben deze keuringen nog geen geldig gekoppeld document, dit kan nog aangeleverd worden binnen het huidig lopende contract. In het definitief KP kunnen deze datums afwijken en mogelijk niet meer voorkomen indien de cyclus groter is dan 1 jaar.</t>
  </si>
  <si>
    <t>leeg</t>
  </si>
  <si>
    <t>Activiteit handmatig met "blauwe" '1' ingepland in maand januari als basis. Graag in overleg met de PL zo spoedig mogelijk oppakken / plannen</t>
  </si>
  <si>
    <t>[datum]</t>
  </si>
  <si>
    <t xml:space="preserve">Deze datum is eventueel ingevuld om de PO-activiteit in juiste maand of jaar te plannen. </t>
  </si>
  <si>
    <t>Hier kan, t.b.v. de mancolijst, een verklaring ingevuld worden waarom de PO-activiteit geen goedgekeurde status heeft. Deze gegevens zijn vanaf het tabblad "Gegevens t.b.v. ML" te kopiëren naar de mancolijst.</t>
  </si>
  <si>
    <t>Aanvullende opmerking
(vrij in te vullen)</t>
  </si>
  <si>
    <t>In deze kolommen heeft de Projectleider, Contracthouder en/of de Aannemer de mogelijkheid om aanvullende informatie mbt tot de PO-activiteit te noteren. Dit is geen verplicht invulveld.</t>
  </si>
  <si>
    <t>Aanvullende opmerking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</si>
</sst>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mmm/yyyy"/>
  </numFmts>
  <fonts count="7" x14ac:knownFonts="1">
    <font>
      <sz val="11"/>
      <color theme="1"/>
      <name val="Calibri"/>
      <family val="2"/>
      <scheme val="minor"/>
    </font>
    <font>
      <b/>
      <sz val="11"/>
      <color theme="1"/>
      <name val="Calibri"/>
      <family val="2"/>
      <scheme val="minor"/>
    </font>
    <font>
      <sz val="11"/>
      <color theme="1"/>
      <name val="Calibri"/>
      <family val="2"/>
      <scheme val="minor"/>
    </font>
    <font>
      <b/>
      <sz val="13"/>
      <color rgb="FF0070C0"/>
      <name val="Calibri"/>
      <family val="2"/>
      <scheme val="minor"/>
    </font>
    <font>
      <b/>
      <sz val="11"/>
      <color rgb="FF0070C0"/>
      <name val="Calibri"/>
      <family val="2"/>
      <scheme val="minor"/>
    </font>
    <font>
      <i/>
      <sz val="11"/>
      <color theme="1"/>
      <name val="Calibri"/>
      <family val="2"/>
      <scheme val="minor"/>
    </font>
    <font>
      <sz val="11"/>
      <name val="Calibri"/>
      <family val="2"/>
      <scheme val="minor"/>
    </font>
  </fonts>
  <fills count="8">
    <fill>
      <patternFill patternType="none"/>
    </fill>
    <fill>
      <patternFill patternType="gray125"/>
    </fill>
    <fill>
      <patternFill patternType="solid">
        <fgColor indexed="42"/>
        <bgColor indexed="64"/>
      </patternFill>
    </fill>
    <fill>
      <patternFill patternType="solid">
        <fgColor indexed="43"/>
        <bgColor indexed="64"/>
      </patternFill>
    </fill>
    <fill>
      <patternFill patternType="solid">
        <fgColor indexed="45"/>
        <bgColor indexed="64"/>
      </patternFill>
    </fill>
    <fill>
      <patternFill patternType="solid">
        <fgColor indexed="22"/>
        <bgColor indexed="64"/>
      </patternFill>
    </fill>
    <fill>
      <patternFill patternType="solid">
        <fgColor theme="6" tint="0.79995117038483843"/>
        <bgColor indexed="64"/>
      </patternFill>
    </fill>
    <fill>
      <patternFill patternType="solid">
        <fgColor rgb="FFFFFFCC"/>
      </patternFill>
    </fill>
  </fills>
  <borders count="13">
    <border>
      <left/>
      <right/>
      <top/>
      <bottom/>
      <diagonal/>
    </border>
    <border>
      <left style="thin">
        <color rgb="FFB2B2B2"/>
      </left>
      <right style="thin">
        <color rgb="FFB2B2B2"/>
      </right>
      <top style="thin">
        <color rgb="FFB2B2B2"/>
      </top>
      <bottom style="thin">
        <color rgb="FFB2B2B2"/>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rgb="FFB2B2B2"/>
      </right>
      <top style="medium">
        <color indexed="64"/>
      </top>
      <bottom style="medium">
        <color indexed="64"/>
      </bottom>
      <diagonal/>
    </border>
    <border>
      <left style="thin">
        <color rgb="FFB2B2B2"/>
      </left>
      <right style="thin">
        <color rgb="FFB2B2B2"/>
      </right>
      <top style="medium">
        <color indexed="64"/>
      </top>
      <bottom style="medium">
        <color indexed="64"/>
      </bottom>
      <diagonal/>
    </border>
    <border>
      <left style="thin">
        <color rgb="FFB2B2B2"/>
      </left>
      <right style="medium">
        <color indexed="64"/>
      </right>
      <top style="medium">
        <color indexed="64"/>
      </top>
      <bottom style="medium">
        <color indexed="64"/>
      </bottom>
      <diagonal/>
    </border>
  </borders>
  <cellStyleXfs count="2">
    <xf numFmtId="0" fontId="0" fillId="0" borderId="0"/>
    <xf numFmtId="0" fontId="2" fillId="7" borderId="1" applyNumberFormat="0" applyFont="0" applyAlignment="0" applyProtection="0"/>
  </cellStyleXfs>
  <cellXfs count="49">
    <xf numFmtId="0" fontId="0" fillId="0" borderId="0" xfId="0"/>
    <xf numFmtId="14" fontId="0" fillId="0" borderId="0" xfId="0" applyNumberFormat="1"/>
    <xf numFmtId="0" fontId="1" fillId="0" borderId="0" xfId="0" applyFont="1"/>
    <xf numFmtId="0" fontId="0" fillId="4" borderId="0" xfId="0" applyFill="1" applyProtection="1">
      <protection hidden="1"/>
    </xf>
    <xf numFmtId="0" fontId="1" fillId="5" borderId="0" xfId="0" applyFont="1" applyFill="1"/>
    <xf numFmtId="0" fontId="1" fillId="5" borderId="0" xfId="0" applyFont="1" applyFill="1" applyAlignment="1">
      <alignment horizontal="center"/>
    </xf>
    <xf numFmtId="0" fontId="0" fillId="0" borderId="0" xfId="0" applyAlignment="1">
      <alignment horizontal="center"/>
    </xf>
    <xf numFmtId="0" fontId="0" fillId="2" borderId="0" xfId="0" applyFill="1" applyAlignment="1">
      <alignment horizontal="center"/>
    </xf>
    <xf numFmtId="0" fontId="0" fillId="0" borderId="0" xfId="0" applyAlignment="1" applyProtection="1">
      <alignment horizontal="center"/>
      <protection locked="0"/>
    </xf>
    <xf numFmtId="164" fontId="0" fillId="3" borderId="0" xfId="0" applyNumberFormat="1" applyFill="1" applyProtection="1">
      <protection locked="0" hidden="1"/>
    </xf>
    <xf numFmtId="0" fontId="0" fillId="3" borderId="0" xfId="0" applyFill="1" applyProtection="1">
      <protection locked="0" hidden="1"/>
    </xf>
    <xf numFmtId="0" fontId="0" fillId="0" borderId="0" xfId="0" applyAlignment="1">
      <alignment horizontal="left"/>
    </xf>
    <xf numFmtId="0" fontId="1" fillId="0" borderId="0" xfId="0" applyFont="1" applyAlignment="1">
      <alignment horizontal="left"/>
    </xf>
    <xf numFmtId="0" fontId="0" fillId="6" borderId="0" xfId="0" applyFill="1" applyProtection="1">
      <protection hidden="1"/>
    </xf>
    <xf numFmtId="0" fontId="0" fillId="6" borderId="0" xfId="0" applyFill="1" applyProtection="1">
      <protection locked="0"/>
    </xf>
    <xf numFmtId="0" fontId="1" fillId="5" borderId="0" xfId="0" applyFont="1" applyFill="1" applyProtection="1"/>
    <xf numFmtId="0" fontId="1" fillId="5" borderId="0" xfId="0" applyFont="1" applyFill="1" applyProtection="1">
      <protection hidden="1"/>
    </xf>
    <xf numFmtId="0" fontId="0" fillId="0" borderId="0" xfId="0" applyProtection="1">
      <protection hidden="1"/>
    </xf>
    <xf numFmtId="0" fontId="0" fillId="0" borderId="0" xfId="0" pivotButton="1"/>
    <xf numFmtId="0" fontId="3" fillId="0" borderId="2" xfId="0" applyFont="1" applyBorder="1" applyAlignment="1">
      <alignment horizontal="left" vertical="top"/>
    </xf>
    <xf numFmtId="0" fontId="4" fillId="0" borderId="3" xfId="0" applyFont="1" applyBorder="1" applyAlignment="1">
      <alignment horizontal="left" vertical="top" wrapText="1"/>
    </xf>
    <xf numFmtId="0" fontId="4" fillId="0" borderId="4" xfId="0" applyFont="1" applyBorder="1" applyAlignment="1">
      <alignment horizontal="left" vertical="top" wrapText="1"/>
    </xf>
    <xf numFmtId="0" fontId="3" fillId="0" borderId="5" xfId="0" applyFont="1" applyBorder="1" applyAlignment="1">
      <alignment horizontal="left" vertical="top"/>
    </xf>
    <xf numFmtId="0" fontId="4" fillId="0" borderId="0" xfId="0" applyFont="1" applyAlignment="1">
      <alignment horizontal="left" vertical="top" wrapText="1"/>
    </xf>
    <xf numFmtId="0" fontId="4" fillId="0" borderId="6" xfId="0" applyFont="1" applyBorder="1" applyAlignment="1">
      <alignment horizontal="left" vertical="top" wrapText="1"/>
    </xf>
    <xf numFmtId="0" fontId="3" fillId="0" borderId="7" xfId="0" applyFont="1" applyBorder="1" applyAlignment="1">
      <alignment horizontal="left" vertical="top"/>
    </xf>
    <xf numFmtId="0" fontId="4" fillId="0" borderId="8" xfId="0" applyFont="1" applyBorder="1" applyAlignment="1">
      <alignment horizontal="left" vertical="top" wrapText="1"/>
    </xf>
    <xf numFmtId="0" fontId="4" fillId="0" borderId="9" xfId="0" applyFont="1" applyBorder="1" applyAlignment="1">
      <alignment horizontal="left" vertical="top" wrapText="1"/>
    </xf>
    <xf numFmtId="0" fontId="1" fillId="7" borderId="10" xfId="1" applyFont="1" applyBorder="1"/>
    <xf numFmtId="0" fontId="1" fillId="7" borderId="11" xfId="1" applyFont="1" applyBorder="1"/>
    <xf numFmtId="0" fontId="1" fillId="7" borderId="12" xfId="1" applyFont="1" applyBorder="1"/>
    <xf numFmtId="0" fontId="1" fillId="5" borderId="2" xfId="0" applyFont="1" applyFill="1" applyBorder="1" applyAlignment="1">
      <alignment horizontal="left" vertical="top"/>
    </xf>
    <xf numFmtId="0" fontId="0" fillId="0" borderId="3" xfId="0" applyBorder="1" applyAlignment="1">
      <alignment vertical="top"/>
    </xf>
    <xf numFmtId="0" fontId="0" fillId="0" borderId="4" xfId="0" applyBorder="1" applyAlignment="1">
      <alignment vertical="top" wrapText="1"/>
    </xf>
    <xf numFmtId="0" fontId="1" fillId="5" borderId="5" xfId="0" applyFont="1" applyFill="1" applyBorder="1" applyAlignment="1">
      <alignment horizontal="left" vertical="top"/>
    </xf>
    <xf numFmtId="0" fontId="5" fillId="0" borderId="0" xfId="0" applyFont="1" applyAlignment="1">
      <alignment horizontal="left" vertical="top"/>
    </xf>
    <xf numFmtId="0" fontId="6" fillId="0" borderId="6" xfId="0" applyFont="1" applyBorder="1" applyAlignment="1">
      <alignment vertical="top" wrapText="1"/>
    </xf>
    <xf numFmtId="0" fontId="1" fillId="5" borderId="5" xfId="0" applyFont="1" applyFill="1" applyBorder="1" applyAlignment="1">
      <alignment vertical="top"/>
    </xf>
    <xf numFmtId="0" fontId="5" fillId="0" borderId="0" xfId="0" applyFont="1" applyAlignment="1">
      <alignment vertical="top"/>
    </xf>
    <xf numFmtId="0" fontId="0" fillId="0" borderId="6" xfId="0" applyBorder="1" applyAlignment="1">
      <alignment vertical="top" wrapText="1"/>
    </xf>
    <xf numFmtId="0" fontId="1" fillId="5" borderId="0" xfId="0" applyFont="1" applyFill="1" applyAlignment="1">
      <alignment vertical="top"/>
    </xf>
    <xf numFmtId="0" fontId="0" fillId="0" borderId="0" xfId="0" applyAlignment="1">
      <alignment horizontal="left" vertical="top"/>
    </xf>
    <xf numFmtId="0" fontId="0" fillId="0" borderId="0" xfId="0" applyAlignment="1">
      <alignment vertical="top" wrapText="1"/>
    </xf>
    <xf numFmtId="0" fontId="0" fillId="0" borderId="5" xfId="0" applyBorder="1" applyAlignment="1">
      <alignment vertical="top" wrapText="1"/>
    </xf>
    <xf numFmtId="0" fontId="1" fillId="5" borderId="7" xfId="0" applyFont="1" applyFill="1" applyBorder="1" applyAlignment="1">
      <alignment vertical="top" wrapText="1"/>
    </xf>
    <xf numFmtId="0" fontId="0" fillId="0" borderId="8" xfId="0" applyBorder="1" applyAlignment="1">
      <alignment horizontal="left" vertical="top"/>
    </xf>
    <xf numFmtId="0" fontId="0" fillId="0" borderId="9" xfId="0" applyBorder="1" applyAlignment="1">
      <alignment vertical="top" wrapText="1"/>
    </xf>
    <xf numFmtId="0" fontId="1" fillId="5" borderId="0" xfId="0" applyFont="1" applyFill="1" applyProtection="1">
      <protection locked="0"/>
    </xf>
    <xf numFmtId="0" fontId="0" fillId="0" borderId="0" xfId="0" applyProtection="1">
      <protection locked="0"/>
    </xf>
  </cellXfs>
  <cellStyles count="2">
    <cellStyle name="Notitie" xfId="1" builtinId="10"/>
    <cellStyle name="Standaard" xfId="0" builtinId="0"/>
  </cellStyles>
  <dxfs count="4">
    <dxf>
      <font>
        <color rgb="FF9C0006"/>
      </font>
      <fill>
        <patternFill>
          <fgColor indexed="64"/>
          <bgColor rgb="FFFFC7CE"/>
        </patternFill>
      </fill>
    </dxf>
    <dxf>
      <font>
        <color rgb="FF9C6500"/>
      </font>
      <fill>
        <patternFill>
          <fgColor indexed="64"/>
          <bgColor rgb="FFFFEB9C"/>
        </patternFill>
      </fill>
    </dxf>
    <dxf>
      <font>
        <color rgb="FF9C0006"/>
      </font>
      <fill>
        <patternFill>
          <fgColor indexed="64"/>
          <bgColor rgb="FFFFC7CE"/>
        </patternFill>
      </fill>
    </dxf>
    <dxf>
      <font>
        <b val="0"/>
        <i/>
        <strike/>
        <color theme="1" tint="0.49998474074526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pivotCacheDefinition" Target="pivotCache/pivotCacheDefinition1.xml"/><Relationship Id="rId4" Type="http://schemas.openxmlformats.org/officeDocument/2006/relationships/worksheet" Target="worksheets/sheet4.xml"/><Relationship Id="rId9" Type="http://schemas.openxmlformats.org/officeDocument/2006/relationships/calcChain" Target="calcChain.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OnLoad="1" refreshedBy="Hout, Robert van" refreshedDate="45390.537443981484" createdVersion="6" refreshedVersion="8" minRefreshableVersion="3" recordCount="38" xr:uid="{C17DA41C-B4A8-4347-9B80-DA5F1C89C6E8}">
  <cacheSource type="worksheet">
    <worksheetSource ref="A1:AN99999" sheet="Keuringsplan"/>
  </cacheSource>
  <cacheFields count="40">
    <cacheField name="ComponentID" numFmtId="0">
      <sharedItems containsString="0" containsBlank="1" containsNumber="1" containsInteger="1" minValue="900042573" maxValue="900042637" count="20">
        <n v="900042573"/>
        <n v="900042595"/>
        <n v="900042599"/>
        <n v="900042600"/>
        <n v="900042601"/>
        <n v="900042602"/>
        <n v="900042603"/>
        <n v="900042604"/>
        <n v="900042605"/>
        <n v="900042614"/>
        <n v="900042615"/>
        <n v="900042616"/>
        <n v="900042617"/>
        <n v="900042621"/>
        <n v="900042622"/>
        <n v="900042623"/>
        <n v="900042624"/>
        <n v="900042636"/>
        <n v="900042637"/>
        <m/>
      </sharedItems>
    </cacheField>
    <cacheField name="ComponentSoortID" numFmtId="0">
      <sharedItems containsString="0" containsBlank="1" containsNumber="1" containsInteger="1" minValue="14" maxValue="14"/>
    </cacheField>
    <cacheField name="ComponentSoort" numFmtId="0">
      <sharedItems containsBlank="1" count="2">
        <s v="Bedrijfsdeur"/>
        <m/>
      </sharedItems>
    </cacheField>
    <cacheField name="KeuringID" numFmtId="0">
      <sharedItems containsString="0" containsBlank="1" containsNumber="1" containsInteger="1" minValue="753809" maxValue="821726" count="38">
        <n v="753809"/>
        <n v="821708"/>
        <n v="753810"/>
        <n v="821709"/>
        <n v="753811"/>
        <n v="821710"/>
        <n v="753812"/>
        <n v="821711"/>
        <n v="753813"/>
        <n v="821712"/>
        <n v="753814"/>
        <n v="821713"/>
        <n v="753815"/>
        <n v="821714"/>
        <n v="753816"/>
        <n v="821715"/>
        <n v="753817"/>
        <n v="821716"/>
        <n v="753818"/>
        <n v="821717"/>
        <n v="753819"/>
        <n v="821718"/>
        <n v="753820"/>
        <n v="821719"/>
        <n v="753821"/>
        <n v="821720"/>
        <n v="753822"/>
        <n v="821721"/>
        <n v="753823"/>
        <n v="821722"/>
        <n v="753824"/>
        <n v="753825"/>
        <n v="821724"/>
        <n v="753826"/>
        <n v="821725"/>
        <n v="753827"/>
        <n v="821726"/>
        <m/>
      </sharedItems>
    </cacheField>
    <cacheField name="PO-activiteit" numFmtId="0">
      <sharedItems containsBlank="1"/>
    </cacheField>
    <cacheField name="Grondslag" numFmtId="0">
      <sharedItems containsBlank="1"/>
    </cacheField>
    <cacheField name="FlexDatum" numFmtId="0">
      <sharedItems containsNonDate="0" containsString="0" containsBlank="1"/>
    </cacheField>
    <cacheField name="Frequentie" numFmtId="0">
      <sharedItems containsString="0" containsBlank="1" containsNumber="1" containsInteger="1" minValue="1" maxValue="4"/>
    </cacheField>
    <cacheField name="Tijdseenheid" numFmtId="0">
      <sharedItems containsBlank="1"/>
    </cacheField>
    <cacheField name="Document" numFmtId="0">
      <sharedItems containsBlank="1"/>
    </cacheField>
    <cacheField name="DocumentInhoud" numFmtId="0">
      <sharedItems containsBlank="1"/>
    </cacheField>
    <cacheField name="Laatste keuring" numFmtId="0">
      <sharedItems containsNonDate="0" containsDate="1" containsString="0" containsBlank="1" minDate="2021-04-12T00:00:00" maxDate="2023-04-25T00:00:00"/>
    </cacheField>
    <cacheField name="AantalDitJaar" numFmtId="0">
      <sharedItems containsString="0" containsBlank="1" containsNumber="1" containsInteger="1" minValue="1" maxValue="1"/>
    </cacheField>
    <cacheField name="Object" numFmtId="0">
      <sharedItems containsBlank="1" count="2">
        <s v="06C02"/>
        <m/>
      </sharedItems>
    </cacheField>
    <cacheField name="Objectnaam" numFmtId="0">
      <sharedItems containsBlank="1" count="2">
        <s v="VLIEGBASIS LEEUWARDEN"/>
        <m/>
      </sharedItems>
    </cacheField>
    <cacheField name="Gebouw" numFmtId="0">
      <sharedItems containsBlank="1" count="9">
        <s v="C43"/>
        <s v="H14"/>
        <s v="H15"/>
        <s v="H18"/>
        <s v="H3"/>
        <s v="H4"/>
        <s v="H8"/>
        <s v="H9"/>
        <m/>
      </sharedItems>
    </cacheField>
    <cacheField name="Gebouwnaam" numFmtId="0">
      <sharedItems containsBlank="1"/>
    </cacheField>
    <cacheField name="Bouwlaag" numFmtId="0">
      <sharedItems containsBlank="1"/>
    </cacheField>
    <cacheField name="Ruimte" numFmtId="0">
      <sharedItems containsBlank="1" count="10">
        <s v="1.23"/>
        <s v="1.11"/>
        <s v="1.06"/>
        <s v="1.07"/>
        <s v="1.20"/>
        <s v="1.51"/>
        <s v="1.01"/>
        <s v="1.01B"/>
        <s v="1.28"/>
        <m/>
      </sharedItems>
    </cacheField>
    <cacheField name="Hoofdgebruiker" numFmtId="0">
      <sharedItems containsBlank="1"/>
    </cacheField>
    <cacheField name="Objecthoofdgebruiker" numFmtId="0">
      <sharedItems containsBlank="1"/>
    </cacheField>
    <cacheField name="Regio" numFmtId="0">
      <sharedItems containsBlank="1"/>
    </cacheField>
    <cacheField name="Niet gekeurd" numFmtId="0">
      <sharedItems containsBlank="1"/>
    </cacheField>
    <cacheField name="Jan" numFmtId="0">
      <sharedItems containsString="0" containsBlank="1" containsNumber="1" containsInteger="1" minValue="0" maxValue="0"/>
    </cacheField>
    <cacheField name="Feb" numFmtId="0">
      <sharedItems containsString="0" containsBlank="1" containsNumber="1" containsInteger="1" minValue="0" maxValue="0"/>
    </cacheField>
    <cacheField name="Mrt" numFmtId="0">
      <sharedItems containsString="0" containsBlank="1" containsNumber="1" containsInteger="1" minValue="0" maxValue="1"/>
    </cacheField>
    <cacheField name="Apr" numFmtId="0">
      <sharedItems containsString="0" containsBlank="1" containsNumber="1" containsInteger="1" minValue="0" maxValue="1"/>
    </cacheField>
    <cacheField name="Mei" numFmtId="0">
      <sharedItems containsString="0" containsBlank="1" containsNumber="1" containsInteger="1" minValue="0" maxValue="0"/>
    </cacheField>
    <cacheField name="Jun" numFmtId="0">
      <sharedItems containsString="0" containsBlank="1" containsNumber="1" containsInteger="1" minValue="0" maxValue="0"/>
    </cacheField>
    <cacheField name="Jul" numFmtId="0">
      <sharedItems containsNonDate="0" containsString="0" containsBlank="1"/>
    </cacheField>
    <cacheField name="Aug" numFmtId="0">
      <sharedItems containsNonDate="0" containsString="0" containsBlank="1"/>
    </cacheField>
    <cacheField name="Sep" numFmtId="0">
      <sharedItems containsNonDate="0" containsString="0" containsBlank="1"/>
    </cacheField>
    <cacheField name="Okt" numFmtId="0">
      <sharedItems containsNonDate="0" containsString="0" containsBlank="1"/>
    </cacheField>
    <cacheField name="Nov" numFmtId="0">
      <sharedItems containsNonDate="0" containsString="0" containsBlank="1"/>
    </cacheField>
    <cacheField name="Dec" numFmtId="0">
      <sharedItems containsNonDate="0" containsString="0" containsBlank="1"/>
    </cacheField>
    <cacheField name="Status" numFmtId="0">
      <sharedItems containsBlank="1" count="6">
        <s v="In opdracht"/>
        <m/>
        <s v="Manco" u="1"/>
        <s v="Goedgekeurd" u="1"/>
        <s v="Afgekeurd" u="1"/>
        <s v="Niet gekeurd" u="1"/>
      </sharedItems>
    </cacheField>
    <cacheField name="Datum uitgevoerd" numFmtId="0">
      <sharedItems containsNonDate="0" containsDate="1" containsString="0" containsBlank="1" minDate="1905-01-01T00:00:00" maxDate="1905-01-01T00:00:00" count="1">
        <m/>
      </sharedItems>
      <fieldGroup base="36">
        <rangePr groupBy="months" startDate="1905-01-01T00:00:00" endDate="1905-01-01T00:00:00"/>
        <groupItems count="14">
          <s v="(leeg)"/>
          <s v="jan"/>
          <s v="feb"/>
          <s v="mrt"/>
          <s v="apr"/>
          <s v="mei"/>
          <s v="jun"/>
          <s v="jul"/>
          <s v="aug"/>
          <s v="sep"/>
          <s v="okt"/>
          <s v="nov"/>
          <s v="dec"/>
          <s v="&gt;1-1-1905"/>
        </groupItems>
      </fieldGroup>
    </cacheField>
    <cacheField name="Documentnaam" numFmtId="0">
      <sharedItems containsBlank="1"/>
    </cacheField>
    <cacheField name="MANCOLIJST invullen" numFmtId="0">
      <sharedItems containsBlank="1"/>
    </cacheField>
    <cacheField name="MANCOLIJST opmerking" numFmtId="0">
      <sharedItems containsNonDate="0" containsString="0" containsBlank="1" count="1">
        <m/>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38">
  <r>
    <x v="0"/>
    <n v="14"/>
    <x v="0"/>
    <x v="0"/>
    <s v="Inspectie hangardeur 1j"/>
    <s v="Arbeidsomstandighedenbesluit: art. 3.13, lid 6 en art. 7.4a, lid 3"/>
    <m/>
    <n v="1"/>
    <s v="jaar"/>
    <s v="afmelding"/>
    <s v="onderhoud"/>
    <d v="2023-03-16T00:00:00"/>
    <n v="1"/>
    <x v="0"/>
    <x v="0"/>
    <x v="0"/>
    <s v="Accuwerkshop , Kantoor 920 SQN"/>
    <s v="0"/>
    <x v="0"/>
    <s v="CLSK"/>
    <s v="CLSK"/>
    <s v="RVB-N"/>
    <s v="!"/>
    <n v="0"/>
    <n v="0"/>
    <n v="1"/>
    <n v="0"/>
    <n v="0"/>
    <m/>
    <m/>
    <m/>
    <m/>
    <m/>
    <m/>
    <m/>
    <x v="0"/>
    <x v="0"/>
    <s v="&lt;-- Vul hiernaast de juiste status en datum in."/>
    <s v=""/>
    <x v="0"/>
  </r>
  <r>
    <x v="0"/>
    <n v="14"/>
    <x v="0"/>
    <x v="1"/>
    <s v="Meting en beproeving conform NEN3140 4j"/>
    <s v="Arbeidsomstandighedenbesluit: art. 3.4"/>
    <m/>
    <n v="4"/>
    <s v="jaar"/>
    <s v="rapport"/>
    <s v="inspectie"/>
    <d v="2021-04-20T00:00:00"/>
    <n v="1"/>
    <x v="0"/>
    <x v="0"/>
    <x v="0"/>
    <s v="Accuwerkshop , Kantoor 920 SQN"/>
    <s v="0"/>
    <x v="0"/>
    <s v="CLSK"/>
    <s v="CLSK"/>
    <s v="RVB-N"/>
    <m/>
    <m/>
    <n v="0"/>
    <n v="0"/>
    <n v="1"/>
    <n v="0"/>
    <n v="0"/>
    <m/>
    <m/>
    <m/>
    <m/>
    <m/>
    <m/>
    <x v="0"/>
    <x v="0"/>
    <s v="&lt;-- Vul hiernaast de juiste status en datum in."/>
    <s v=""/>
    <x v="0"/>
  </r>
  <r>
    <x v="1"/>
    <n v="14"/>
    <x v="0"/>
    <x v="2"/>
    <s v="Inspectie hangardeur 1j"/>
    <s v="Arbeidsomstandighedenbesluit: art. 3.13, lid 6 en art. 7.4a, lid 3"/>
    <m/>
    <n v="1"/>
    <s v="jaar"/>
    <s v="afmelding"/>
    <s v="onderhoud"/>
    <d v="2023-03-15T00:00:00"/>
    <n v="1"/>
    <x v="0"/>
    <x v="0"/>
    <x v="1"/>
    <s v="Hangar Run-up"/>
    <s v="0"/>
    <x v="1"/>
    <s v="CLSK"/>
    <s v="CLSK"/>
    <s v="RVB-N"/>
    <s v="!"/>
    <n v="0"/>
    <n v="0"/>
    <n v="1"/>
    <n v="0"/>
    <n v="0"/>
    <m/>
    <m/>
    <m/>
    <m/>
    <m/>
    <m/>
    <m/>
    <x v="0"/>
    <x v="0"/>
    <s v="&lt;-- Vul hiernaast de juiste status en datum in."/>
    <s v=""/>
    <x v="0"/>
  </r>
  <r>
    <x v="1"/>
    <n v="14"/>
    <x v="0"/>
    <x v="3"/>
    <s v="Meting en beproeving conform NEN3140 4j"/>
    <s v="Arbeidsomstandighedenbesluit: art. 3.4"/>
    <m/>
    <n v="4"/>
    <s v="jaar"/>
    <s v="rapport"/>
    <s v="inspectie"/>
    <d v="2021-04-13T00:00:00"/>
    <n v="1"/>
    <x v="0"/>
    <x v="0"/>
    <x v="1"/>
    <s v="Hangar Run-up"/>
    <s v="0"/>
    <x v="1"/>
    <s v="CLSK"/>
    <s v="CLSK"/>
    <s v="RVB-N"/>
    <m/>
    <m/>
    <n v="0"/>
    <n v="0"/>
    <n v="1"/>
    <n v="0"/>
    <n v="0"/>
    <m/>
    <m/>
    <m/>
    <m/>
    <m/>
    <m/>
    <x v="0"/>
    <x v="0"/>
    <s v="&lt;-- Vul hiernaast de juiste status en datum in."/>
    <s v=""/>
    <x v="0"/>
  </r>
  <r>
    <x v="2"/>
    <n v="14"/>
    <x v="0"/>
    <x v="4"/>
    <s v="Inspectie hangardeur 1j"/>
    <s v="Arbeidsomstandighedenbesluit: art. 3.13, lid 6 en art. 7.4a, lid 3"/>
    <m/>
    <n v="1"/>
    <s v="jaar"/>
    <s v="afmelding"/>
    <s v="onderhoud"/>
    <d v="2023-04-24T00:00:00"/>
    <n v="1"/>
    <x v="0"/>
    <x v="0"/>
    <x v="2"/>
    <s v="Hangar 322 SQN"/>
    <s v="0"/>
    <x v="2"/>
    <s v="CLSK"/>
    <s v="CLSK"/>
    <s v="RVB-N"/>
    <s v="!"/>
    <m/>
    <n v="0"/>
    <n v="0"/>
    <n v="1"/>
    <n v="0"/>
    <n v="0"/>
    <m/>
    <m/>
    <m/>
    <m/>
    <m/>
    <m/>
    <x v="0"/>
    <x v="0"/>
    <s v="&lt;-- Vul hiernaast de juiste status en datum in."/>
    <s v=""/>
    <x v="0"/>
  </r>
  <r>
    <x v="2"/>
    <n v="14"/>
    <x v="0"/>
    <x v="5"/>
    <s v="Meting en beproeving conform NEN3140 4j"/>
    <s v="Arbeidsomstandighedenbesluit: art. 3.4"/>
    <m/>
    <n v="4"/>
    <s v="jaar"/>
    <s v="rapport"/>
    <s v="inspectie"/>
    <d v="2021-04-13T00:00:00"/>
    <n v="1"/>
    <x v="0"/>
    <x v="0"/>
    <x v="2"/>
    <s v="Hangar 322 SQN"/>
    <s v="0"/>
    <x v="2"/>
    <s v="CLSK"/>
    <s v="CLSK"/>
    <s v="RVB-N"/>
    <m/>
    <m/>
    <n v="0"/>
    <n v="0"/>
    <n v="1"/>
    <n v="0"/>
    <n v="0"/>
    <m/>
    <m/>
    <m/>
    <m/>
    <m/>
    <m/>
    <x v="0"/>
    <x v="0"/>
    <s v="&lt;-- Vul hiernaast de juiste status en datum in."/>
    <s v=""/>
    <x v="0"/>
  </r>
  <r>
    <x v="3"/>
    <n v="14"/>
    <x v="0"/>
    <x v="6"/>
    <s v="Inspectie hangardeur 1j"/>
    <s v="Arbeidsomstandighedenbesluit: art. 3.13, lid 6 en art. 7.4a, lid 3"/>
    <m/>
    <n v="1"/>
    <s v="jaar"/>
    <s v="afmelding"/>
    <s v="onderhoud"/>
    <d v="2023-03-13T00:00:00"/>
    <n v="1"/>
    <x v="0"/>
    <x v="0"/>
    <x v="2"/>
    <s v="Hangar 322 SQN"/>
    <s v="0"/>
    <x v="2"/>
    <s v="CLSK"/>
    <s v="CLSK"/>
    <s v="RVB-N"/>
    <s v="!"/>
    <n v="0"/>
    <n v="0"/>
    <n v="1"/>
    <n v="0"/>
    <n v="0"/>
    <m/>
    <m/>
    <m/>
    <m/>
    <m/>
    <m/>
    <m/>
    <x v="0"/>
    <x v="0"/>
    <s v="&lt;-- Vul hiernaast de juiste status en datum in."/>
    <s v=""/>
    <x v="0"/>
  </r>
  <r>
    <x v="3"/>
    <n v="14"/>
    <x v="0"/>
    <x v="7"/>
    <s v="Meting en beproeving conform NEN3140 4j"/>
    <s v="Arbeidsomstandighedenbesluit: art. 3.4"/>
    <m/>
    <n v="4"/>
    <s v="jaar"/>
    <s v="rapport"/>
    <s v="inspectie"/>
    <d v="2021-04-12T00:00:00"/>
    <n v="1"/>
    <x v="0"/>
    <x v="0"/>
    <x v="2"/>
    <s v="Hangar 322 SQN"/>
    <s v="0"/>
    <x v="2"/>
    <s v="CLSK"/>
    <s v="CLSK"/>
    <s v="RVB-N"/>
    <m/>
    <m/>
    <n v="0"/>
    <n v="0"/>
    <n v="1"/>
    <n v="0"/>
    <n v="0"/>
    <m/>
    <m/>
    <m/>
    <m/>
    <m/>
    <m/>
    <x v="0"/>
    <x v="0"/>
    <s v="&lt;-- Vul hiernaast de juiste status en datum in."/>
    <s v=""/>
    <x v="0"/>
  </r>
  <r>
    <x v="4"/>
    <n v="14"/>
    <x v="0"/>
    <x v="8"/>
    <s v="Inspectie hangardeur 1j"/>
    <s v="Arbeidsomstandighedenbesluit: art. 3.13, lid 6 en art. 7.4a, lid 3"/>
    <m/>
    <n v="1"/>
    <s v="jaar"/>
    <s v="afmelding"/>
    <s v="onderhoud"/>
    <d v="2023-03-13T00:00:00"/>
    <n v="1"/>
    <x v="0"/>
    <x v="0"/>
    <x v="2"/>
    <s v="Hangar 322 SQN"/>
    <s v="0"/>
    <x v="2"/>
    <s v="CLSK"/>
    <s v="CLSK"/>
    <s v="RVB-N"/>
    <s v="!"/>
    <n v="0"/>
    <n v="0"/>
    <n v="1"/>
    <n v="0"/>
    <n v="0"/>
    <m/>
    <m/>
    <m/>
    <m/>
    <m/>
    <m/>
    <m/>
    <x v="0"/>
    <x v="0"/>
    <s v="&lt;-- Vul hiernaast de juiste status en datum in."/>
    <s v=""/>
    <x v="0"/>
  </r>
  <r>
    <x v="4"/>
    <n v="14"/>
    <x v="0"/>
    <x v="9"/>
    <s v="Meting en beproeving conform NEN3140 4j"/>
    <s v="Arbeidsomstandighedenbesluit: art. 3.4"/>
    <m/>
    <n v="4"/>
    <s v="jaar"/>
    <s v="rapport"/>
    <s v="inspectie"/>
    <d v="2021-04-12T00:00:00"/>
    <n v="1"/>
    <x v="0"/>
    <x v="0"/>
    <x v="2"/>
    <s v="Hangar 322 SQN"/>
    <s v="0"/>
    <x v="2"/>
    <s v="CLSK"/>
    <s v="CLSK"/>
    <s v="RVB-N"/>
    <m/>
    <m/>
    <n v="0"/>
    <n v="0"/>
    <n v="1"/>
    <n v="0"/>
    <n v="0"/>
    <m/>
    <m/>
    <m/>
    <m/>
    <m/>
    <m/>
    <x v="0"/>
    <x v="0"/>
    <s v="&lt;-- Vul hiernaast de juiste status en datum in."/>
    <s v=""/>
    <x v="0"/>
  </r>
  <r>
    <x v="5"/>
    <n v="14"/>
    <x v="0"/>
    <x v="10"/>
    <s v="Inspectie hangardeur 1j"/>
    <s v="Arbeidsomstandighedenbesluit: art. 3.13, lid 6 en art. 7.4a, lid 3"/>
    <m/>
    <n v="1"/>
    <s v="jaar"/>
    <s v="afmelding"/>
    <s v="onderhoud"/>
    <d v="2023-04-24T00:00:00"/>
    <n v="1"/>
    <x v="0"/>
    <x v="0"/>
    <x v="2"/>
    <s v="Hangar 322 SQN"/>
    <s v="0"/>
    <x v="2"/>
    <s v="CLSK"/>
    <s v="CLSK"/>
    <s v="RVB-N"/>
    <s v="!"/>
    <m/>
    <n v="0"/>
    <n v="0"/>
    <n v="1"/>
    <n v="0"/>
    <n v="0"/>
    <m/>
    <m/>
    <m/>
    <m/>
    <m/>
    <m/>
    <x v="0"/>
    <x v="0"/>
    <s v="&lt;-- Vul hiernaast de juiste status en datum in."/>
    <s v=""/>
    <x v="0"/>
  </r>
  <r>
    <x v="5"/>
    <n v="14"/>
    <x v="0"/>
    <x v="11"/>
    <s v="Meting en beproeving conform NEN3140 4j"/>
    <s v="Arbeidsomstandighedenbesluit: art. 3.4"/>
    <m/>
    <n v="4"/>
    <s v="jaar"/>
    <s v="rapport"/>
    <s v="inspectie"/>
    <d v="2021-04-12T00:00:00"/>
    <n v="1"/>
    <x v="0"/>
    <x v="0"/>
    <x v="2"/>
    <s v="Hangar 322 SQN"/>
    <s v="0"/>
    <x v="2"/>
    <s v="CLSK"/>
    <s v="CLSK"/>
    <s v="RVB-N"/>
    <m/>
    <m/>
    <n v="0"/>
    <n v="0"/>
    <n v="1"/>
    <n v="0"/>
    <n v="0"/>
    <m/>
    <m/>
    <m/>
    <m/>
    <m/>
    <m/>
    <x v="0"/>
    <x v="0"/>
    <s v="&lt;-- Vul hiernaast de juiste status en datum in."/>
    <s v=""/>
    <x v="0"/>
  </r>
  <r>
    <x v="6"/>
    <n v="14"/>
    <x v="0"/>
    <x v="12"/>
    <s v="Inspectie hangardeur 1j"/>
    <s v="Arbeidsomstandighedenbesluit: art. 3.13, lid 6 en art. 7.4a, lid 3"/>
    <m/>
    <n v="1"/>
    <s v="jaar"/>
    <s v="afmelding"/>
    <s v="onderhoud"/>
    <d v="2023-03-13T00:00:00"/>
    <n v="1"/>
    <x v="0"/>
    <x v="0"/>
    <x v="2"/>
    <s v="Hangar 322 SQN"/>
    <s v="0"/>
    <x v="2"/>
    <s v="CLSK"/>
    <s v="CLSK"/>
    <s v="RVB-N"/>
    <s v="!"/>
    <n v="0"/>
    <n v="0"/>
    <n v="1"/>
    <n v="0"/>
    <n v="0"/>
    <m/>
    <m/>
    <m/>
    <m/>
    <m/>
    <m/>
    <m/>
    <x v="0"/>
    <x v="0"/>
    <s v="&lt;-- Vul hiernaast de juiste status en datum in."/>
    <s v=""/>
    <x v="0"/>
  </r>
  <r>
    <x v="6"/>
    <n v="14"/>
    <x v="0"/>
    <x v="13"/>
    <s v="Meting en beproeving conform NEN3140 4j"/>
    <s v="Arbeidsomstandighedenbesluit: art. 3.4"/>
    <m/>
    <n v="4"/>
    <s v="jaar"/>
    <s v="rapport"/>
    <s v="inspectie"/>
    <d v="2021-04-12T00:00:00"/>
    <n v="1"/>
    <x v="0"/>
    <x v="0"/>
    <x v="2"/>
    <s v="Hangar 322 SQN"/>
    <s v="0"/>
    <x v="2"/>
    <s v="CLSK"/>
    <s v="CLSK"/>
    <s v="RVB-N"/>
    <m/>
    <m/>
    <n v="0"/>
    <n v="0"/>
    <n v="1"/>
    <n v="0"/>
    <n v="0"/>
    <m/>
    <m/>
    <m/>
    <m/>
    <m/>
    <m/>
    <x v="0"/>
    <x v="0"/>
    <s v="&lt;-- Vul hiernaast de juiste status en datum in."/>
    <s v=""/>
    <x v="0"/>
  </r>
  <r>
    <x v="7"/>
    <n v="14"/>
    <x v="0"/>
    <x v="14"/>
    <s v="Inspectie hangardeur 1j"/>
    <s v="Arbeidsomstandighedenbesluit: art. 3.13, lid 6 en art. 7.4a, lid 3"/>
    <m/>
    <n v="1"/>
    <s v="jaar"/>
    <s v="afmelding"/>
    <s v="onderhoud"/>
    <d v="2023-04-24T00:00:00"/>
    <n v="1"/>
    <x v="0"/>
    <x v="0"/>
    <x v="2"/>
    <s v="Hangar 322 SQN"/>
    <s v="0"/>
    <x v="2"/>
    <s v="CLSK"/>
    <s v="CLSK"/>
    <s v="RVB-N"/>
    <s v="!"/>
    <m/>
    <n v="0"/>
    <n v="0"/>
    <n v="1"/>
    <n v="0"/>
    <n v="0"/>
    <m/>
    <m/>
    <m/>
    <m/>
    <m/>
    <m/>
    <x v="0"/>
    <x v="0"/>
    <s v="&lt;-- Vul hiernaast de juiste status en datum in."/>
    <s v=""/>
    <x v="0"/>
  </r>
  <r>
    <x v="7"/>
    <n v="14"/>
    <x v="0"/>
    <x v="15"/>
    <s v="Meting en beproeving conform NEN3140 4j"/>
    <s v="Arbeidsomstandighedenbesluit: art. 3.4"/>
    <m/>
    <n v="4"/>
    <s v="jaar"/>
    <s v="rapport"/>
    <s v="inspectie"/>
    <d v="2021-04-12T00:00:00"/>
    <n v="1"/>
    <x v="0"/>
    <x v="0"/>
    <x v="2"/>
    <s v="Hangar 322 SQN"/>
    <s v="0"/>
    <x v="2"/>
    <s v="CLSK"/>
    <s v="CLSK"/>
    <s v="RVB-N"/>
    <m/>
    <m/>
    <n v="0"/>
    <n v="0"/>
    <n v="1"/>
    <n v="0"/>
    <n v="0"/>
    <m/>
    <m/>
    <m/>
    <m/>
    <m/>
    <m/>
    <x v="0"/>
    <x v="0"/>
    <s v="&lt;-- Vul hiernaast de juiste status en datum in."/>
    <s v=""/>
    <x v="0"/>
  </r>
  <r>
    <x v="8"/>
    <n v="14"/>
    <x v="0"/>
    <x v="16"/>
    <s v="Inspectie hangardeur 1j"/>
    <s v="Arbeidsomstandighedenbesluit: art. 3.13, lid 6 en art. 7.4a, lid 3"/>
    <m/>
    <n v="1"/>
    <s v="jaar"/>
    <s v="afmelding"/>
    <s v="onderhoud"/>
    <d v="2023-03-14T00:00:00"/>
    <n v="1"/>
    <x v="0"/>
    <x v="0"/>
    <x v="2"/>
    <s v="Hangar 322 SQN"/>
    <s v="0"/>
    <x v="3"/>
    <s v="CLSK"/>
    <s v="CLSK"/>
    <s v="RVB-N"/>
    <s v="!"/>
    <n v="0"/>
    <n v="0"/>
    <n v="1"/>
    <n v="0"/>
    <n v="0"/>
    <m/>
    <m/>
    <m/>
    <m/>
    <m/>
    <m/>
    <m/>
    <x v="0"/>
    <x v="0"/>
    <s v="&lt;-- Vul hiernaast de juiste status en datum in."/>
    <s v=""/>
    <x v="0"/>
  </r>
  <r>
    <x v="8"/>
    <n v="14"/>
    <x v="0"/>
    <x v="17"/>
    <s v="Meting en beproeving conform NEN3140 4j"/>
    <s v="Arbeidsomstandighedenbesluit: art. 3.4"/>
    <m/>
    <n v="4"/>
    <s v="jaar"/>
    <s v="rapport"/>
    <s v="inspectie"/>
    <d v="2021-04-13T00:00:00"/>
    <n v="1"/>
    <x v="0"/>
    <x v="0"/>
    <x v="2"/>
    <s v="Hangar 322 SQN"/>
    <s v="0"/>
    <x v="3"/>
    <s v="CLSK"/>
    <s v="CLSK"/>
    <s v="RVB-N"/>
    <m/>
    <m/>
    <n v="0"/>
    <n v="0"/>
    <n v="1"/>
    <n v="0"/>
    <n v="0"/>
    <m/>
    <m/>
    <m/>
    <m/>
    <m/>
    <m/>
    <x v="0"/>
    <x v="0"/>
    <s v="&lt;-- Vul hiernaast de juiste status en datum in."/>
    <s v=""/>
    <x v="0"/>
  </r>
  <r>
    <x v="9"/>
    <n v="14"/>
    <x v="0"/>
    <x v="18"/>
    <s v="Inspectie hangardeur 1j"/>
    <s v="Arbeidsomstandighedenbesluit: art. 3.13, lid 6 en art. 7.4a, lid 3"/>
    <m/>
    <n v="1"/>
    <s v="jaar"/>
    <s v="afmelding"/>
    <s v="onderhoud"/>
    <d v="2023-03-15T00:00:00"/>
    <n v="1"/>
    <x v="0"/>
    <x v="0"/>
    <x v="3"/>
    <s v="Leerdock , RAV"/>
    <s v="0"/>
    <x v="4"/>
    <s v="CLSK"/>
    <s v="CLSK"/>
    <s v="RVB-N"/>
    <s v="!"/>
    <n v="0"/>
    <n v="0"/>
    <n v="1"/>
    <n v="0"/>
    <n v="0"/>
    <m/>
    <m/>
    <m/>
    <m/>
    <m/>
    <m/>
    <m/>
    <x v="0"/>
    <x v="0"/>
    <s v="&lt;-- Vul hiernaast de juiste status en datum in."/>
    <s v=""/>
    <x v="0"/>
  </r>
  <r>
    <x v="9"/>
    <n v="14"/>
    <x v="0"/>
    <x v="19"/>
    <s v="Meting en beproeving conform NEN3140 4j"/>
    <s v="Arbeidsomstandighedenbesluit: art. 3.4"/>
    <m/>
    <n v="4"/>
    <s v="jaar"/>
    <s v="rapport"/>
    <s v="inspectie"/>
    <d v="2021-04-20T00:00:00"/>
    <n v="1"/>
    <x v="0"/>
    <x v="0"/>
    <x v="3"/>
    <s v="Leerdock , RAV"/>
    <s v="0"/>
    <x v="4"/>
    <s v="CLSK"/>
    <s v="CLSK"/>
    <s v="RVB-N"/>
    <m/>
    <m/>
    <n v="0"/>
    <n v="0"/>
    <n v="1"/>
    <n v="0"/>
    <n v="0"/>
    <m/>
    <m/>
    <m/>
    <m/>
    <m/>
    <m/>
    <x v="0"/>
    <x v="0"/>
    <s v="&lt;-- Vul hiernaast de juiste status en datum in."/>
    <s v=""/>
    <x v="0"/>
  </r>
  <r>
    <x v="10"/>
    <n v="14"/>
    <x v="0"/>
    <x v="20"/>
    <s v="Inspectie hangardeur 1j"/>
    <s v="Arbeidsomstandighedenbesluit: art. 3.13, lid 6 en art. 7.4a, lid 3"/>
    <m/>
    <n v="1"/>
    <s v="jaar"/>
    <s v="afmelding"/>
    <s v="onderhoud"/>
    <d v="2023-03-15T00:00:00"/>
    <n v="1"/>
    <x v="0"/>
    <x v="0"/>
    <x v="3"/>
    <s v="Leerdock , RAV"/>
    <s v="0"/>
    <x v="4"/>
    <s v="CLSK"/>
    <s v="CLSK"/>
    <s v="RVB-N"/>
    <s v="!"/>
    <n v="0"/>
    <n v="0"/>
    <n v="1"/>
    <n v="0"/>
    <n v="0"/>
    <m/>
    <m/>
    <m/>
    <m/>
    <m/>
    <m/>
    <m/>
    <x v="0"/>
    <x v="0"/>
    <s v="&lt;-- Vul hiernaast de juiste status en datum in."/>
    <s v=""/>
    <x v="0"/>
  </r>
  <r>
    <x v="10"/>
    <n v="14"/>
    <x v="0"/>
    <x v="21"/>
    <s v="Meting en beproeving conform NEN3140 4j"/>
    <s v="Arbeidsomstandighedenbesluit: art. 3.4"/>
    <m/>
    <n v="4"/>
    <s v="jaar"/>
    <s v="rapport"/>
    <s v="inspectie"/>
    <d v="2021-04-20T00:00:00"/>
    <n v="1"/>
    <x v="0"/>
    <x v="0"/>
    <x v="3"/>
    <s v="Leerdock , RAV"/>
    <s v="0"/>
    <x v="4"/>
    <s v="CLSK"/>
    <s v="CLSK"/>
    <s v="RVB-N"/>
    <m/>
    <m/>
    <n v="0"/>
    <n v="0"/>
    <n v="1"/>
    <n v="0"/>
    <n v="0"/>
    <m/>
    <m/>
    <m/>
    <m/>
    <m/>
    <m/>
    <x v="0"/>
    <x v="0"/>
    <s v="&lt;-- Vul hiernaast de juiste status en datum in."/>
    <s v=""/>
    <x v="0"/>
  </r>
  <r>
    <x v="11"/>
    <n v="14"/>
    <x v="0"/>
    <x v="22"/>
    <s v="Inspectie hangardeur 1j"/>
    <s v="Arbeidsomstandighedenbesluit: art. 3.13, lid 6 en art. 7.4a, lid 3"/>
    <m/>
    <n v="1"/>
    <s v="jaar"/>
    <s v="afmelding"/>
    <s v="onderhoud"/>
    <d v="2023-03-15T00:00:00"/>
    <n v="1"/>
    <x v="0"/>
    <x v="0"/>
    <x v="3"/>
    <s v="Leerdock , RAV"/>
    <s v="0"/>
    <x v="4"/>
    <s v="CLSK"/>
    <s v="CLSK"/>
    <s v="RVB-N"/>
    <s v="!"/>
    <n v="0"/>
    <n v="0"/>
    <n v="1"/>
    <n v="0"/>
    <n v="0"/>
    <m/>
    <m/>
    <m/>
    <m/>
    <m/>
    <m/>
    <m/>
    <x v="0"/>
    <x v="0"/>
    <s v="&lt;-- Vul hiernaast de juiste status en datum in."/>
    <s v=""/>
    <x v="0"/>
  </r>
  <r>
    <x v="11"/>
    <n v="14"/>
    <x v="0"/>
    <x v="23"/>
    <s v="Meting en beproeving conform NEN3140 4j"/>
    <s v="Arbeidsomstandighedenbesluit: art. 3.4"/>
    <m/>
    <n v="4"/>
    <s v="jaar"/>
    <s v="rapport"/>
    <s v="inspectie"/>
    <d v="2021-04-19T00:00:00"/>
    <n v="1"/>
    <x v="0"/>
    <x v="0"/>
    <x v="3"/>
    <s v="Leerdock , RAV"/>
    <s v="0"/>
    <x v="4"/>
    <s v="CLSK"/>
    <s v="CLSK"/>
    <s v="RVB-N"/>
    <m/>
    <m/>
    <n v="0"/>
    <n v="0"/>
    <n v="1"/>
    <n v="0"/>
    <n v="0"/>
    <m/>
    <m/>
    <m/>
    <m/>
    <m/>
    <m/>
    <x v="0"/>
    <x v="0"/>
    <s v="&lt;-- Vul hiernaast de juiste status en datum in."/>
    <s v=""/>
    <x v="0"/>
  </r>
  <r>
    <x v="12"/>
    <n v="14"/>
    <x v="0"/>
    <x v="24"/>
    <s v="Inspectie hangardeur 1j"/>
    <s v="Arbeidsomstandighedenbesluit: art. 3.13, lid 6 en art. 7.4a, lid 3"/>
    <m/>
    <n v="1"/>
    <s v="jaar"/>
    <s v="afmelding"/>
    <s v="onderhoud"/>
    <d v="2023-03-15T00:00:00"/>
    <n v="1"/>
    <x v="0"/>
    <x v="0"/>
    <x v="3"/>
    <s v="Leerdock , RAV"/>
    <s v="0"/>
    <x v="5"/>
    <s v="CLSK"/>
    <s v="CLSK"/>
    <s v="RVB-N"/>
    <s v="!"/>
    <n v="0"/>
    <n v="0"/>
    <n v="1"/>
    <n v="0"/>
    <n v="0"/>
    <m/>
    <m/>
    <m/>
    <m/>
    <m/>
    <m/>
    <m/>
    <x v="0"/>
    <x v="0"/>
    <s v="&lt;-- Vul hiernaast de juiste status en datum in."/>
    <s v=""/>
    <x v="0"/>
  </r>
  <r>
    <x v="12"/>
    <n v="14"/>
    <x v="0"/>
    <x v="25"/>
    <s v="Meting en beproeving conform NEN3140 4j"/>
    <s v="Arbeidsomstandighedenbesluit: art. 3.4"/>
    <m/>
    <n v="4"/>
    <s v="jaar"/>
    <s v="rapport"/>
    <s v="inspectie"/>
    <d v="2021-04-19T00:00:00"/>
    <n v="1"/>
    <x v="0"/>
    <x v="0"/>
    <x v="3"/>
    <s v="Leerdock , RAV"/>
    <s v="0"/>
    <x v="5"/>
    <s v="CLSK"/>
    <s v="CLSK"/>
    <s v="RVB-N"/>
    <m/>
    <m/>
    <n v="0"/>
    <n v="0"/>
    <n v="1"/>
    <n v="0"/>
    <n v="0"/>
    <m/>
    <m/>
    <m/>
    <m/>
    <m/>
    <m/>
    <x v="0"/>
    <x v="0"/>
    <s v="&lt;-- Vul hiernaast de juiste status en datum in."/>
    <s v=""/>
    <x v="0"/>
  </r>
  <r>
    <x v="13"/>
    <n v="14"/>
    <x v="0"/>
    <x v="26"/>
    <s v="Inspectie hangardeur 1j"/>
    <s v="Arbeidsomstandighedenbesluit: art. 3.13, lid 6 en art. 7.4a, lid 3"/>
    <m/>
    <n v="1"/>
    <s v="jaar"/>
    <s v="afmelding"/>
    <s v="onderhoud"/>
    <d v="2023-03-20T00:00:00"/>
    <n v="1"/>
    <x v="0"/>
    <x v="0"/>
    <x v="4"/>
    <s v="Hangar 920 SQN"/>
    <s v="0"/>
    <x v="6"/>
    <s v="CLSK"/>
    <s v="CLSK"/>
    <s v="RVB-N"/>
    <s v="!"/>
    <n v="0"/>
    <n v="0"/>
    <n v="1"/>
    <n v="0"/>
    <n v="0"/>
    <m/>
    <m/>
    <m/>
    <m/>
    <m/>
    <m/>
    <m/>
    <x v="0"/>
    <x v="0"/>
    <s v="&lt;-- Vul hiernaast de juiste status en datum in."/>
    <s v=""/>
    <x v="0"/>
  </r>
  <r>
    <x v="13"/>
    <n v="14"/>
    <x v="0"/>
    <x v="27"/>
    <s v="Meting en beproeving conform NEN3140 4j"/>
    <s v="Arbeidsomstandighedenbesluit: art. 3.4"/>
    <m/>
    <n v="4"/>
    <s v="jaar"/>
    <s v="rapport"/>
    <s v="inspectie"/>
    <d v="2021-04-20T00:00:00"/>
    <n v="1"/>
    <x v="0"/>
    <x v="0"/>
    <x v="4"/>
    <s v="Hangar 920 SQN"/>
    <s v="0"/>
    <x v="6"/>
    <s v="CLSK"/>
    <s v="CLSK"/>
    <s v="RVB-N"/>
    <m/>
    <m/>
    <n v="0"/>
    <n v="0"/>
    <n v="1"/>
    <n v="0"/>
    <n v="0"/>
    <m/>
    <m/>
    <m/>
    <m/>
    <m/>
    <m/>
    <x v="0"/>
    <x v="0"/>
    <s v="&lt;-- Vul hiernaast de juiste status en datum in."/>
    <s v=""/>
    <x v="0"/>
  </r>
  <r>
    <x v="14"/>
    <n v="14"/>
    <x v="0"/>
    <x v="28"/>
    <s v="Inspectie hangardeur 1j"/>
    <s v="Arbeidsomstandighedenbesluit: art. 3.13, lid 6 en art. 7.4a, lid 3"/>
    <m/>
    <n v="1"/>
    <s v="jaar"/>
    <s v="afmelding"/>
    <s v="onderhoud"/>
    <d v="2023-03-20T00:00:00"/>
    <n v="1"/>
    <x v="0"/>
    <x v="0"/>
    <x v="4"/>
    <s v="Hangar 920 SQN"/>
    <s v="0"/>
    <x v="6"/>
    <s v="CLSK"/>
    <s v="CLSK"/>
    <s v="RVB-N"/>
    <s v="!"/>
    <n v="0"/>
    <n v="0"/>
    <n v="1"/>
    <n v="0"/>
    <n v="0"/>
    <m/>
    <m/>
    <m/>
    <m/>
    <m/>
    <m/>
    <m/>
    <x v="0"/>
    <x v="0"/>
    <s v="&lt;-- Vul hiernaast de juiste status en datum in."/>
    <s v=""/>
    <x v="0"/>
  </r>
  <r>
    <x v="14"/>
    <n v="14"/>
    <x v="0"/>
    <x v="29"/>
    <s v="Meting en beproeving conform NEN3140 4j"/>
    <s v="Arbeidsomstandighedenbesluit: art. 3.4"/>
    <m/>
    <n v="4"/>
    <s v="jaar"/>
    <s v="rapport"/>
    <s v="inspectie"/>
    <d v="2021-04-20T00:00:00"/>
    <n v="1"/>
    <x v="0"/>
    <x v="0"/>
    <x v="4"/>
    <s v="Hangar 920 SQN"/>
    <s v="0"/>
    <x v="6"/>
    <s v="CLSK"/>
    <s v="CLSK"/>
    <s v="RVB-N"/>
    <m/>
    <m/>
    <n v="0"/>
    <n v="0"/>
    <n v="1"/>
    <n v="0"/>
    <n v="0"/>
    <m/>
    <m/>
    <m/>
    <m/>
    <m/>
    <m/>
    <x v="0"/>
    <x v="0"/>
    <s v="&lt;-- Vul hiernaast de juiste status en datum in."/>
    <s v=""/>
    <x v="0"/>
  </r>
  <r>
    <x v="15"/>
    <n v="14"/>
    <x v="0"/>
    <x v="30"/>
    <s v="Inspectie hangardeur 1j"/>
    <s v="Arbeidsomstandighedenbesluit: art. 3.13, lid 6 en art. 7.4a, lid 3"/>
    <m/>
    <n v="1"/>
    <s v="jaar"/>
    <s v="afmelding"/>
    <s v="onderhoud"/>
    <d v="2023-03-20T00:00:00"/>
    <n v="1"/>
    <x v="0"/>
    <x v="0"/>
    <x v="5"/>
    <s v="Hangar 920 SQN"/>
    <s v="0"/>
    <x v="6"/>
    <s v="CLSK"/>
    <s v="CLSK"/>
    <s v="RVB-N"/>
    <s v="!"/>
    <n v="0"/>
    <n v="0"/>
    <n v="1"/>
    <n v="0"/>
    <n v="0"/>
    <m/>
    <m/>
    <m/>
    <m/>
    <m/>
    <m/>
    <m/>
    <x v="0"/>
    <x v="0"/>
    <s v="&lt;-- Vul hiernaast de juiste status en datum in."/>
    <s v=""/>
    <x v="0"/>
  </r>
  <r>
    <x v="16"/>
    <n v="14"/>
    <x v="0"/>
    <x v="31"/>
    <s v="Inspectie hangardeur 1j"/>
    <s v="Arbeidsomstandighedenbesluit: art. 3.13, lid 6 en art. 7.4a, lid 3"/>
    <m/>
    <n v="1"/>
    <s v="jaar"/>
    <s v="afmelding"/>
    <s v="onderhoud"/>
    <d v="2023-03-20T00:00:00"/>
    <n v="1"/>
    <x v="0"/>
    <x v="0"/>
    <x v="5"/>
    <s v="Hangar 920 SQN"/>
    <s v="0"/>
    <x v="7"/>
    <s v="CLSK"/>
    <s v="CLSK"/>
    <s v="RVB-N"/>
    <s v="!"/>
    <n v="0"/>
    <n v="0"/>
    <n v="1"/>
    <n v="0"/>
    <n v="0"/>
    <m/>
    <m/>
    <m/>
    <m/>
    <m/>
    <m/>
    <m/>
    <x v="0"/>
    <x v="0"/>
    <s v="&lt;-- Vul hiernaast de juiste status en datum in."/>
    <s v=""/>
    <x v="0"/>
  </r>
  <r>
    <x v="16"/>
    <n v="14"/>
    <x v="0"/>
    <x v="32"/>
    <s v="Meting en beproeving conform NEN3140 4j"/>
    <s v="Arbeidsomstandighedenbesluit: art. 3.4"/>
    <m/>
    <n v="4"/>
    <s v="jaar"/>
    <s v="rapport"/>
    <s v="inspectie"/>
    <d v="2021-04-20T00:00:00"/>
    <n v="1"/>
    <x v="0"/>
    <x v="0"/>
    <x v="5"/>
    <s v="Hangar 920 SQN"/>
    <s v="0"/>
    <x v="7"/>
    <s v="CLSK"/>
    <s v="CLSK"/>
    <s v="RVB-N"/>
    <m/>
    <m/>
    <n v="0"/>
    <n v="0"/>
    <n v="1"/>
    <n v="0"/>
    <n v="0"/>
    <m/>
    <m/>
    <m/>
    <m/>
    <m/>
    <m/>
    <x v="0"/>
    <x v="0"/>
    <s v="&lt;-- Vul hiernaast de juiste status en datum in."/>
    <s v=""/>
    <x v="0"/>
  </r>
  <r>
    <x v="17"/>
    <n v="14"/>
    <x v="0"/>
    <x v="33"/>
    <s v="Inspectie hangardeur 1j"/>
    <s v="Arbeidsomstandighedenbesluit: art. 3.13, lid 6 en art. 7.4a, lid 3"/>
    <m/>
    <n v="1"/>
    <s v="jaar"/>
    <s v="afmelding"/>
    <s v="onderhoud"/>
    <d v="2023-03-16T00:00:00"/>
    <n v="1"/>
    <x v="0"/>
    <x v="0"/>
    <x v="6"/>
    <s v="Hangar Schilders"/>
    <s v="0"/>
    <x v="8"/>
    <s v="CLSK"/>
    <s v="CLSK"/>
    <s v="RVB-N"/>
    <s v="!"/>
    <n v="0"/>
    <n v="0"/>
    <n v="1"/>
    <n v="0"/>
    <n v="0"/>
    <m/>
    <m/>
    <m/>
    <m/>
    <m/>
    <m/>
    <m/>
    <x v="0"/>
    <x v="0"/>
    <s v="&lt;-- Vul hiernaast de juiste status en datum in."/>
    <s v=""/>
    <x v="0"/>
  </r>
  <r>
    <x v="17"/>
    <n v="14"/>
    <x v="0"/>
    <x v="34"/>
    <s v="Meting en beproeving conform NEN3140 4j"/>
    <s v="Arbeidsomstandighedenbesluit: art. 3.4"/>
    <m/>
    <n v="4"/>
    <s v="jaar"/>
    <s v="rapport"/>
    <s v="inspectie"/>
    <d v="2021-04-20T00:00:00"/>
    <n v="1"/>
    <x v="0"/>
    <x v="0"/>
    <x v="6"/>
    <s v="Hangar Schilders"/>
    <s v="0"/>
    <x v="8"/>
    <s v="CLSK"/>
    <s v="CLSK"/>
    <s v="RVB-N"/>
    <m/>
    <m/>
    <n v="0"/>
    <n v="0"/>
    <n v="1"/>
    <n v="0"/>
    <n v="0"/>
    <m/>
    <m/>
    <m/>
    <m/>
    <m/>
    <m/>
    <x v="0"/>
    <x v="0"/>
    <s v="&lt;-- Vul hiernaast de juiste status en datum in."/>
    <s v=""/>
    <x v="0"/>
  </r>
  <r>
    <x v="18"/>
    <n v="14"/>
    <x v="0"/>
    <x v="35"/>
    <s v="Inspectie hangardeur 1j"/>
    <s v="Arbeidsomstandighedenbesluit: art. 3.13, lid 6 en art. 7.4a, lid 3"/>
    <m/>
    <n v="1"/>
    <s v="jaar"/>
    <s v="afmelding"/>
    <s v="onderhoud"/>
    <d v="2023-03-16T00:00:00"/>
    <n v="1"/>
    <x v="0"/>
    <x v="0"/>
    <x v="7"/>
    <s v="Hangar Vliegtuigwasplaats"/>
    <s v="0"/>
    <x v="6"/>
    <s v="CLSK"/>
    <s v="CLSK"/>
    <s v="RVB-N"/>
    <s v="!"/>
    <n v="0"/>
    <n v="0"/>
    <n v="1"/>
    <n v="0"/>
    <n v="0"/>
    <m/>
    <m/>
    <m/>
    <m/>
    <m/>
    <m/>
    <m/>
    <x v="0"/>
    <x v="0"/>
    <s v="&lt;-- Vul hiernaast de juiste status en datum in."/>
    <s v=""/>
    <x v="0"/>
  </r>
  <r>
    <x v="18"/>
    <n v="14"/>
    <x v="0"/>
    <x v="36"/>
    <s v="Meting en beproeving conform NEN3140 4j"/>
    <s v="Arbeidsomstandighedenbesluit: art. 3.4"/>
    <m/>
    <n v="4"/>
    <s v="jaar"/>
    <s v="rapport"/>
    <s v="inspectie"/>
    <d v="2021-04-13T00:00:00"/>
    <n v="1"/>
    <x v="0"/>
    <x v="0"/>
    <x v="7"/>
    <s v="Hangar Vliegtuigwasplaats"/>
    <s v="0"/>
    <x v="6"/>
    <s v="CLSK"/>
    <s v="CLSK"/>
    <s v="RVB-N"/>
    <m/>
    <m/>
    <n v="0"/>
    <n v="0"/>
    <n v="1"/>
    <n v="0"/>
    <n v="0"/>
    <m/>
    <m/>
    <m/>
    <m/>
    <m/>
    <m/>
    <x v="0"/>
    <x v="0"/>
    <s v="&lt;-- Vul hiernaast de juiste status en datum in."/>
    <s v=""/>
    <x v="0"/>
  </r>
  <r>
    <x v="19"/>
    <m/>
    <x v="1"/>
    <x v="37"/>
    <m/>
    <m/>
    <m/>
    <m/>
    <m/>
    <m/>
    <m/>
    <m/>
    <m/>
    <x v="1"/>
    <x v="1"/>
    <x v="8"/>
    <m/>
    <m/>
    <x v="9"/>
    <m/>
    <m/>
    <m/>
    <m/>
    <m/>
    <m/>
    <m/>
    <m/>
    <m/>
    <m/>
    <m/>
    <m/>
    <m/>
    <m/>
    <m/>
    <m/>
    <x v="1"/>
    <x v="0"/>
    <m/>
    <m/>
    <x v="0"/>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9DFDB2C5-844D-4A95-B131-70DFD867EAA2}" name="Draaitabel2" cacheId="129" applyNumberFormats="0" applyBorderFormats="0" applyFontFormats="0" applyPatternFormats="0" applyAlignmentFormats="0" applyWidthHeightFormats="1" dataCaption="Waarden" updatedVersion="8" minRefreshableVersion="3" showDrill="0" useAutoFormatting="1" itemPrintTitles="1" createdVersion="6" indent="0" compact="0" compactData="0" multipleFieldFilters="0">
  <location ref="A3:J4" firstHeaderRow="1" firstDataRow="1" firstDataCol="10"/>
  <pivotFields count="40">
    <pivotField axis="axisRow" compact="0" outline="0" showAll="0" defaultSubtotal="0">
      <items count="20">
        <item x="0"/>
        <item x="1"/>
        <item x="2"/>
        <item x="3"/>
        <item x="4"/>
        <item x="5"/>
        <item x="6"/>
        <item x="7"/>
        <item x="8"/>
        <item x="9"/>
        <item x="10"/>
        <item x="11"/>
        <item x="12"/>
        <item x="13"/>
        <item x="14"/>
        <item x="15"/>
        <item x="16"/>
        <item x="17"/>
        <item x="18"/>
        <item x="19"/>
      </items>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axis="axisRow" compact="0" outline="0" showAll="0" defaultSubtotal="0">
      <items count="2">
        <item x="0"/>
        <item x="1"/>
      </items>
      <extLst>
        <ext xmlns:x14="http://schemas.microsoft.com/office/spreadsheetml/2009/9/main" uri="{2946ED86-A175-432a-8AC1-64E0C546D7DE}">
          <x14:pivotField fillDownLabels="1"/>
        </ext>
      </extLst>
    </pivotField>
    <pivotField axis="axisRow" compact="0" outline="0" showAll="0" defaultSubtotal="0">
      <items count="38">
        <item x="0"/>
        <item x="2"/>
        <item x="4"/>
        <item x="6"/>
        <item x="8"/>
        <item x="10"/>
        <item x="12"/>
        <item x="14"/>
        <item x="16"/>
        <item x="18"/>
        <item x="20"/>
        <item x="22"/>
        <item x="24"/>
        <item x="26"/>
        <item x="28"/>
        <item x="30"/>
        <item x="31"/>
        <item x="33"/>
        <item x="35"/>
        <item x="1"/>
        <item x="3"/>
        <item x="5"/>
        <item x="7"/>
        <item x="9"/>
        <item x="11"/>
        <item x="13"/>
        <item x="15"/>
        <item x="17"/>
        <item x="19"/>
        <item x="21"/>
        <item x="23"/>
        <item x="25"/>
        <item x="27"/>
        <item x="29"/>
        <item x="32"/>
        <item x="34"/>
        <item x="36"/>
        <item x="37"/>
      </items>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axis="axisRow" compact="0" outline="0" showAll="0" defaultSubtotal="0">
      <items count="2">
        <item x="0"/>
        <item x="1"/>
      </items>
      <extLst>
        <ext xmlns:x14="http://schemas.microsoft.com/office/spreadsheetml/2009/9/main" uri="{2946ED86-A175-432a-8AC1-64E0C546D7DE}">
          <x14:pivotField fillDownLabels="1"/>
        </ext>
      </extLst>
    </pivotField>
    <pivotField axis="axisRow" compact="0" outline="0" showAll="0" defaultSubtotal="0">
      <items count="2">
        <item x="0"/>
        <item x="1"/>
      </items>
      <extLst>
        <ext xmlns:x14="http://schemas.microsoft.com/office/spreadsheetml/2009/9/main" uri="{2946ED86-A175-432a-8AC1-64E0C546D7DE}">
          <x14:pivotField fillDownLabels="1"/>
        </ext>
      </extLst>
    </pivotField>
    <pivotField axis="axisRow" compact="0" outline="0" showAll="0" defaultSubtotal="0">
      <items count="9">
        <item x="0"/>
        <item x="1"/>
        <item x="2"/>
        <item x="3"/>
        <item x="4"/>
        <item x="5"/>
        <item x="6"/>
        <item x="7"/>
        <item x="8"/>
      </items>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axis="axisRow" compact="0" outline="0" showAll="0" defaultSubtotal="0">
      <items count="10">
        <item x="6"/>
        <item x="7"/>
        <item x="2"/>
        <item x="3"/>
        <item x="1"/>
        <item x="4"/>
        <item x="0"/>
        <item x="8"/>
        <item x="5"/>
        <item x="9"/>
      </items>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axis="axisRow" compact="0" outline="0" showAll="0" defaultSubtotal="0">
      <items count="6">
        <item m="1" x="4"/>
        <item h="1" m="1" x="3"/>
        <item h="1" x="0"/>
        <item m="1" x="2"/>
        <item m="1" x="5"/>
        <item h="1" x="1"/>
      </items>
      <extLst>
        <ext xmlns:x14="http://schemas.microsoft.com/office/spreadsheetml/2009/9/main" uri="{2946ED86-A175-432a-8AC1-64E0C546D7DE}">
          <x14:pivotField fillDownLabels="1"/>
        </ext>
      </extLst>
    </pivotField>
    <pivotField axis="axisRow" compact="0" outline="0" showAll="0" insertBlankRow="1" sortType="ascending" defaultSubtotal="0">
      <items count="14">
        <item x="1"/>
        <item x="2"/>
        <item x="3"/>
        <item x="4"/>
        <item x="5"/>
        <item x="6"/>
        <item x="7"/>
        <item x="8"/>
        <item x="9"/>
        <item x="10"/>
        <item x="11"/>
        <item x="12"/>
        <item x="0"/>
        <item x="13"/>
      </items>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axis="axisRow" compact="0" outline="0" showAll="0" defaultSubtotal="0">
      <items count="1">
        <item x="0"/>
      </items>
      <extLst>
        <ext xmlns:x14="http://schemas.microsoft.com/office/spreadsheetml/2009/9/main" uri="{2946ED86-A175-432a-8AC1-64E0C546D7DE}">
          <x14:pivotField fillDownLabels="1"/>
        </ext>
      </extLst>
    </pivotField>
  </pivotFields>
  <rowFields count="10">
    <field x="36"/>
    <field x="2"/>
    <field x="0"/>
    <field x="3"/>
    <field x="13"/>
    <field x="14"/>
    <field x="15"/>
    <field x="18"/>
    <field x="35"/>
    <field x="39"/>
  </rowFields>
  <rowItems count="1">
    <i t="grand">
      <x/>
    </i>
  </rowItems>
  <colItems count="1">
    <i/>
  </colItem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fillDownLabelsDefault="1"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B847B1-1FB0-4E13-9226-839858113537}">
  <dimension ref="A1:E30"/>
  <sheetViews>
    <sheetView tabSelected="1" workbookViewId="0"/>
  </sheetViews>
  <sheetFormatPr defaultRowHeight="15" x14ac:dyDescent="0.25"/>
  <cols>
    <col min="1" max="1" width="31.85546875" customWidth="1"/>
    <col min="2" max="2" width="11.28515625" style="11" customWidth="1"/>
    <col min="3" max="3" width="87.140625" customWidth="1"/>
  </cols>
  <sheetData>
    <row r="1" spans="1:2" x14ac:dyDescent="0.25">
      <c r="A1" s="2" t="s">
        <v>90</v>
      </c>
      <c r="B1" s="12" t="s">
        <v>98</v>
      </c>
    </row>
    <row r="3" spans="1:2" x14ac:dyDescent="0.25">
      <c r="A3" t="s">
        <v>91</v>
      </c>
    </row>
    <row r="4" spans="1:2" x14ac:dyDescent="0.25">
      <c r="A4" t="s">
        <v>92</v>
      </c>
      <c r="B4" s="11">
        <v>2025</v>
      </c>
    </row>
    <row r="5" spans="1:2" x14ac:dyDescent="0.25">
      <c r="A5" t="s">
        <v>93</v>
      </c>
      <c r="B5" s="11" t="s">
        <v>99</v>
      </c>
    </row>
    <row r="6" spans="1:2" x14ac:dyDescent="0.25">
      <c r="A6" t="s">
        <v>19</v>
      </c>
    </row>
    <row r="7" spans="1:2" x14ac:dyDescent="0.25">
      <c r="A7" t="s">
        <v>94</v>
      </c>
    </row>
    <row r="8" spans="1:2" x14ac:dyDescent="0.25">
      <c r="A8" t="s">
        <v>13</v>
      </c>
    </row>
    <row r="9" spans="1:2" x14ac:dyDescent="0.25">
      <c r="A9" t="s">
        <v>95</v>
      </c>
    </row>
    <row r="10" spans="1:2" x14ac:dyDescent="0.25">
      <c r="A10" t="s">
        <v>21</v>
      </c>
    </row>
    <row r="11" spans="1:2" x14ac:dyDescent="0.25">
      <c r="A11" t="s">
        <v>96</v>
      </c>
      <c r="B11" s="11" t="s">
        <v>100</v>
      </c>
    </row>
    <row r="12" spans="1:2" x14ac:dyDescent="0.25">
      <c r="A12" t="s">
        <v>97</v>
      </c>
    </row>
    <row r="13" spans="1:2" x14ac:dyDescent="0.25">
      <c r="A13" t="s">
        <v>101</v>
      </c>
    </row>
    <row r="14" spans="1:2" x14ac:dyDescent="0.25">
      <c r="A14" t="s">
        <v>102</v>
      </c>
    </row>
    <row r="16" spans="1:2" ht="15.75" thickBot="1" x14ac:dyDescent="0.3"/>
    <row r="17" spans="1:5" ht="49.5" customHeight="1" x14ac:dyDescent="0.25">
      <c r="A17" s="19" t="s">
        <v>90</v>
      </c>
      <c r="B17" s="20" t="s">
        <v>107</v>
      </c>
      <c r="C17" s="21"/>
    </row>
    <row r="18" spans="1:5" ht="52.5" customHeight="1" x14ac:dyDescent="0.25">
      <c r="A18" s="22" t="s">
        <v>108</v>
      </c>
      <c r="B18" s="23" t="s">
        <v>109</v>
      </c>
      <c r="C18" s="24"/>
    </row>
    <row r="19" spans="1:5" ht="34.5" customHeight="1" x14ac:dyDescent="0.25">
      <c r="A19" s="22" t="s">
        <v>110</v>
      </c>
      <c r="B19" s="23" t="s">
        <v>111</v>
      </c>
      <c r="C19" s="24"/>
    </row>
    <row r="20" spans="1:5" ht="38.25" customHeight="1" x14ac:dyDescent="0.25">
      <c r="A20" s="22" t="s">
        <v>112</v>
      </c>
      <c r="B20" s="23" t="s">
        <v>113</v>
      </c>
      <c r="C20" s="24"/>
    </row>
    <row r="21" spans="1:5" ht="62.25" customHeight="1" x14ac:dyDescent="0.25">
      <c r="A21" s="22" t="s">
        <v>114</v>
      </c>
      <c r="B21" s="23" t="s">
        <v>115</v>
      </c>
      <c r="C21" s="24"/>
    </row>
    <row r="22" spans="1:5" ht="123.75" customHeight="1" thickBot="1" x14ac:dyDescent="0.3">
      <c r="A22" s="25" t="s">
        <v>116</v>
      </c>
      <c r="B22" s="26" t="s">
        <v>117</v>
      </c>
      <c r="C22" s="27"/>
    </row>
    <row r="24" spans="1:5" ht="15.75" thickBot="1" x14ac:dyDescent="0.3"/>
    <row r="25" spans="1:5" ht="15.75" thickBot="1" x14ac:dyDescent="0.3">
      <c r="A25" s="28" t="s">
        <v>118</v>
      </c>
      <c r="B25" s="29" t="s">
        <v>119</v>
      </c>
      <c r="C25" s="30" t="s">
        <v>120</v>
      </c>
    </row>
    <row r="26" spans="1:5" ht="46.5" customHeight="1" x14ac:dyDescent="0.25">
      <c r="A26" s="31" t="s">
        <v>77</v>
      </c>
      <c r="B26" s="32" t="s">
        <v>48</v>
      </c>
      <c r="C26" s="33" t="s">
        <v>121</v>
      </c>
    </row>
    <row r="27" spans="1:5" ht="37.5" customHeight="1" x14ac:dyDescent="0.25">
      <c r="A27" s="34" t="s">
        <v>11</v>
      </c>
      <c r="B27" s="35" t="s">
        <v>122</v>
      </c>
      <c r="C27" s="36" t="s">
        <v>123</v>
      </c>
    </row>
    <row r="28" spans="1:5" ht="21.75" customHeight="1" x14ac:dyDescent="0.25">
      <c r="A28" s="37" t="s">
        <v>6</v>
      </c>
      <c r="B28" s="38" t="s">
        <v>124</v>
      </c>
      <c r="C28" s="39" t="s">
        <v>125</v>
      </c>
    </row>
    <row r="29" spans="1:5" ht="47.25" customHeight="1" x14ac:dyDescent="0.25">
      <c r="A29" s="40" t="s">
        <v>104</v>
      </c>
      <c r="B29" s="41"/>
      <c r="C29" s="42" t="s">
        <v>126</v>
      </c>
      <c r="D29" s="43"/>
      <c r="E29" s="42"/>
    </row>
    <row r="30" spans="1:5" ht="33.75" customHeight="1" thickBot="1" x14ac:dyDescent="0.3">
      <c r="A30" s="44" t="s">
        <v>127</v>
      </c>
      <c r="B30" s="45"/>
      <c r="C30" s="46" t="s">
        <v>128</v>
      </c>
    </row>
  </sheetData>
  <sheetProtection algorithmName="SHA-512" hashValue="LZgV2Ltu6syTZS4R35qi/Vdk5AKSVhWTJHjacRUt8pcOVFRsFtWJNra6FA4T51xHoF4rFn8hN3ci9gIl98+sZQ==" saltValue="HmWROcXE6oI7fo5x8fE1gw==" spinCount="100000" sheet="1" objects="1" scenarios="1"/>
  <mergeCells count="6">
    <mergeCell ref="B17:C17"/>
    <mergeCell ref="B18:C18"/>
    <mergeCell ref="B19:C19"/>
    <mergeCell ref="B20:C20"/>
    <mergeCell ref="B21:C21"/>
    <mergeCell ref="B22:C2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B196B6-D5A1-4749-99BE-4C7BE1F121D8}">
  <dimension ref="A1:AS38"/>
  <sheetViews>
    <sheetView workbookViewId="0">
      <pane ySplit="1" topLeftCell="A2" activePane="bottomLeft" state="frozenSplit"/>
      <selection pane="bottomLeft" activeCell="A2" sqref="A2"/>
    </sheetView>
  </sheetViews>
  <sheetFormatPr defaultRowHeight="15" x14ac:dyDescent="0.25"/>
  <cols>
    <col min="1" max="1" width="15.7109375" bestFit="1" customWidth="1"/>
    <col min="2" max="2" width="20.5703125" hidden="1" customWidth="1"/>
    <col min="3" max="3" width="18.5703125" bestFit="1" customWidth="1"/>
    <col min="4" max="4" width="12" bestFit="1" customWidth="1"/>
    <col min="5" max="5" width="39.7109375" bestFit="1" customWidth="1"/>
    <col min="6" max="6" width="58.140625" bestFit="1" customWidth="1"/>
    <col min="7" max="7" width="12.85546875" bestFit="1" customWidth="1"/>
    <col min="8" max="8" width="13.140625" bestFit="1" customWidth="1"/>
    <col min="9" max="9" width="14.85546875" bestFit="1" customWidth="1"/>
    <col min="10" max="10" width="12.42578125" bestFit="1" customWidth="1"/>
    <col min="11" max="11" width="18.85546875" bestFit="1" customWidth="1"/>
    <col min="12" max="12" width="16.85546875" bestFit="1" customWidth="1"/>
    <col min="13" max="13" width="15" bestFit="1" customWidth="1"/>
    <col min="15" max="15" width="24" bestFit="1" customWidth="1"/>
    <col min="16" max="16" width="10.85546875" bestFit="1" customWidth="1"/>
    <col min="17" max="17" width="30.7109375" bestFit="1" customWidth="1"/>
    <col min="18" max="18" width="11.85546875" bestFit="1" customWidth="1"/>
    <col min="19" max="19" width="9.7109375" bestFit="1" customWidth="1"/>
    <col min="20" max="20" width="17.42578125" hidden="1" customWidth="1"/>
    <col min="21" max="21" width="23.28515625" hidden="1" customWidth="1"/>
    <col min="22" max="22" width="8.28515625" bestFit="1" customWidth="1"/>
    <col min="23" max="23" width="14.85546875" style="6" bestFit="1" customWidth="1"/>
    <col min="24" max="24" width="6.140625" style="6" bestFit="1" customWidth="1"/>
    <col min="25" max="26" width="6.5703125" style="6" bestFit="1" customWidth="1"/>
    <col min="27" max="27" width="6.42578125" style="6" bestFit="1" customWidth="1"/>
    <col min="28" max="28" width="6.85546875" style="6" bestFit="1" customWidth="1"/>
    <col min="29" max="29" width="6.28515625" style="6" bestFit="1" customWidth="1"/>
    <col min="30" max="30" width="5.7109375" style="6" bestFit="1" customWidth="1"/>
    <col min="31" max="31" width="6.7109375" style="6" bestFit="1" customWidth="1"/>
    <col min="32" max="32" width="6.5703125" style="6" bestFit="1" customWidth="1"/>
    <col min="33" max="33" width="6.42578125" style="6" bestFit="1" customWidth="1"/>
    <col min="34" max="34" width="6.85546875" style="6" bestFit="1" customWidth="1"/>
    <col min="35" max="35" width="6.5703125" style="6" bestFit="1" customWidth="1"/>
    <col min="36" max="36" width="15.7109375" style="6" customWidth="1"/>
    <col min="37" max="37" width="19.5703125" bestFit="1" customWidth="1"/>
    <col min="38" max="38" width="50.7109375" style="17" customWidth="1"/>
    <col min="39" max="39" width="22.5703125" style="17" bestFit="1" customWidth="1"/>
    <col min="40" max="40" width="25" style="14" bestFit="1" customWidth="1"/>
    <col min="41" max="43" width="25" style="48" bestFit="1" customWidth="1"/>
    <col min="45" max="45" width="0" hidden="1" customWidth="1"/>
  </cols>
  <sheetData>
    <row r="1" spans="1:45" x14ac:dyDescent="0.25">
      <c r="A1" s="4" t="s">
        <v>0</v>
      </c>
      <c r="B1" s="4" t="s">
        <v>1</v>
      </c>
      <c r="C1" s="4" t="s">
        <v>2</v>
      </c>
      <c r="D1" s="4" t="s">
        <v>3</v>
      </c>
      <c r="E1" s="4" t="s">
        <v>4</v>
      </c>
      <c r="F1" s="4" t="s">
        <v>5</v>
      </c>
      <c r="G1" s="4" t="s">
        <v>6</v>
      </c>
      <c r="H1" s="4" t="s">
        <v>7</v>
      </c>
      <c r="I1" s="4" t="s">
        <v>8</v>
      </c>
      <c r="J1" s="4" t="s">
        <v>9</v>
      </c>
      <c r="K1" s="4" t="s">
        <v>10</v>
      </c>
      <c r="L1" s="4" t="s">
        <v>11</v>
      </c>
      <c r="M1" s="4" t="s">
        <v>12</v>
      </c>
      <c r="N1" s="4" t="s">
        <v>13</v>
      </c>
      <c r="O1" s="4" t="s">
        <v>14</v>
      </c>
      <c r="P1" s="4" t="s">
        <v>15</v>
      </c>
      <c r="Q1" s="4" t="s">
        <v>16</v>
      </c>
      <c r="R1" s="4" t="s">
        <v>17</v>
      </c>
      <c r="S1" s="4" t="s">
        <v>18</v>
      </c>
      <c r="T1" s="4" t="s">
        <v>19</v>
      </c>
      <c r="U1" s="4" t="s">
        <v>20</v>
      </c>
      <c r="V1" s="4" t="s">
        <v>21</v>
      </c>
      <c r="W1" s="5" t="s">
        <v>77</v>
      </c>
      <c r="X1" s="5" t="s">
        <v>22</v>
      </c>
      <c r="Y1" s="5" t="s">
        <v>23</v>
      </c>
      <c r="Z1" s="5" t="s">
        <v>24</v>
      </c>
      <c r="AA1" s="5" t="s">
        <v>25</v>
      </c>
      <c r="AB1" s="5" t="s">
        <v>26</v>
      </c>
      <c r="AC1" s="5" t="s">
        <v>27</v>
      </c>
      <c r="AD1" s="5" t="s">
        <v>28</v>
      </c>
      <c r="AE1" s="5" t="s">
        <v>29</v>
      </c>
      <c r="AF1" s="5" t="s">
        <v>30</v>
      </c>
      <c r="AG1" s="5" t="s">
        <v>31</v>
      </c>
      <c r="AH1" s="5" t="s">
        <v>32</v>
      </c>
      <c r="AI1" s="5" t="s">
        <v>33</v>
      </c>
      <c r="AJ1" s="5" t="s">
        <v>79</v>
      </c>
      <c r="AK1" s="4" t="s">
        <v>80</v>
      </c>
      <c r="AL1" s="16" t="s">
        <v>81</v>
      </c>
      <c r="AM1" s="16" t="s">
        <v>103</v>
      </c>
      <c r="AN1" s="15" t="s">
        <v>104</v>
      </c>
      <c r="AO1" s="47" t="s">
        <v>129</v>
      </c>
      <c r="AP1" s="47" t="s">
        <v>129</v>
      </c>
      <c r="AQ1" s="47" t="s">
        <v>129</v>
      </c>
      <c r="AS1" t="s">
        <v>78</v>
      </c>
    </row>
    <row r="2" spans="1:45" x14ac:dyDescent="0.25">
      <c r="A2">
        <v>900042573</v>
      </c>
      <c r="B2">
        <v>14</v>
      </c>
      <c r="C2" t="s">
        <v>34</v>
      </c>
      <c r="D2">
        <v>753809</v>
      </c>
      <c r="E2" t="s">
        <v>35</v>
      </c>
      <c r="F2" t="s">
        <v>36</v>
      </c>
      <c r="G2" s="1"/>
      <c r="H2">
        <v>1</v>
      </c>
      <c r="I2" t="s">
        <v>37</v>
      </c>
      <c r="J2" t="s">
        <v>38</v>
      </c>
      <c r="K2" t="s">
        <v>39</v>
      </c>
      <c r="L2" s="1">
        <v>45001</v>
      </c>
      <c r="M2">
        <v>1</v>
      </c>
      <c r="N2" t="s">
        <v>40</v>
      </c>
      <c r="O2" t="s">
        <v>41</v>
      </c>
      <c r="P2" t="s">
        <v>42</v>
      </c>
      <c r="Q2" t="s">
        <v>43</v>
      </c>
      <c r="R2" t="s">
        <v>44</v>
      </c>
      <c r="S2" t="s">
        <v>45</v>
      </c>
      <c r="T2" t="s">
        <v>46</v>
      </c>
      <c r="U2" t="s">
        <v>46</v>
      </c>
      <c r="V2" t="s">
        <v>47</v>
      </c>
      <c r="W2" s="6" t="s">
        <v>48</v>
      </c>
      <c r="X2" s="7">
        <v>0</v>
      </c>
      <c r="Y2" s="6">
        <v>0</v>
      </c>
      <c r="Z2" s="7">
        <v>1</v>
      </c>
      <c r="AA2" s="6">
        <v>0</v>
      </c>
      <c r="AB2" s="7">
        <v>0</v>
      </c>
      <c r="AD2" s="7"/>
      <c r="AF2" s="7"/>
      <c r="AH2" s="7"/>
      <c r="AJ2" s="8" t="s">
        <v>78</v>
      </c>
      <c r="AK2" s="9"/>
      <c r="AL2" s="3" t="str">
        <f t="shared" ref="AL2:AL38" si="0">IF(AND(AJ2="Goedgekeurd",AK2&lt;&gt;""),N2&amp;"_"&amp;P2&amp;"_"&amp;A2&amp;"_"&amp;D2&amp;"_"&amp;TEXT(AK2,"dd-mm-")&amp;YEAR(AK2)&amp;"_"&amp;H2&amp;UPPER(MID(I2,1,1)),
IF(AND(AK2="",AJ2&lt;&gt;"In opdracht",AJ2&lt;&gt;""),"Datum invullen",
IF(AND(AK2&lt;&gt;"",AJ2&lt;&gt;"In opdracht",AJ2&lt;&gt;"Goedgekeurd",AJ2&lt;&gt;""),
UPPER(AJ2)&amp;"_"&amp;N2&amp;"_"&amp;P2&amp;"_"&amp;A2&amp;"_"&amp;D2&amp;"_"&amp;TEXT(AK2,"dd-mm-")&amp;YEAR(AK2)&amp;"_"&amp;H2&amp;UPPER(MID(I2,1,1)),
IF(AND(AJ2=""),
"Kolom Status mag niet leeg zijn",
"&lt;-- Vul hiernaast de juiste status en datum in."))))</f>
        <v>&lt;-- Vul hiernaast de juiste status en datum in.</v>
      </c>
      <c r="AM2" s="13" t="str">
        <f t="shared" ref="AM2:AM38" si="1" xml:space="preserve"> IF(AND( AJ2&lt;&gt;"In opdracht", AJ2&lt;&gt;"Goedgekeurd",AJ2&lt;&gt;""),
"Vermelden op mancolijst!","")</f>
        <v/>
      </c>
      <c r="AS2" t="s">
        <v>74</v>
      </c>
    </row>
    <row r="3" spans="1:45" x14ac:dyDescent="0.25">
      <c r="A3">
        <v>900042573</v>
      </c>
      <c r="B3">
        <v>14</v>
      </c>
      <c r="C3" t="s">
        <v>34</v>
      </c>
      <c r="D3">
        <v>821708</v>
      </c>
      <c r="E3" t="s">
        <v>49</v>
      </c>
      <c r="F3" t="s">
        <v>50</v>
      </c>
      <c r="G3" s="1"/>
      <c r="H3">
        <v>4</v>
      </c>
      <c r="I3" t="s">
        <v>37</v>
      </c>
      <c r="J3" t="s">
        <v>51</v>
      </c>
      <c r="K3" t="s">
        <v>52</v>
      </c>
      <c r="L3" s="1">
        <v>44306</v>
      </c>
      <c r="M3">
        <v>1</v>
      </c>
      <c r="N3" t="s">
        <v>40</v>
      </c>
      <c r="O3" t="s">
        <v>41</v>
      </c>
      <c r="P3" t="s">
        <v>42</v>
      </c>
      <c r="Q3" t="s">
        <v>43</v>
      </c>
      <c r="R3" t="s">
        <v>44</v>
      </c>
      <c r="S3" t="s">
        <v>45</v>
      </c>
      <c r="T3" t="s">
        <v>46</v>
      </c>
      <c r="U3" t="s">
        <v>46</v>
      </c>
      <c r="V3" t="s">
        <v>47</v>
      </c>
      <c r="X3" s="7"/>
      <c r="Y3" s="6">
        <v>0</v>
      </c>
      <c r="Z3" s="7">
        <v>0</v>
      </c>
      <c r="AA3" s="6">
        <v>1</v>
      </c>
      <c r="AB3" s="7">
        <v>0</v>
      </c>
      <c r="AC3" s="6">
        <v>0</v>
      </c>
      <c r="AD3" s="7"/>
      <c r="AF3" s="7"/>
      <c r="AH3" s="7"/>
      <c r="AJ3" s="8" t="s">
        <v>78</v>
      </c>
      <c r="AK3" s="9"/>
      <c r="AL3" s="3" t="str">
        <f t="shared" si="0"/>
        <v>&lt;-- Vul hiernaast de juiste status en datum in.</v>
      </c>
      <c r="AM3" s="13" t="str">
        <f t="shared" si="1"/>
        <v/>
      </c>
      <c r="AS3" t="s">
        <v>75</v>
      </c>
    </row>
    <row r="4" spans="1:45" x14ac:dyDescent="0.25">
      <c r="A4">
        <v>900042595</v>
      </c>
      <c r="B4">
        <v>14</v>
      </c>
      <c r="C4" t="s">
        <v>34</v>
      </c>
      <c r="D4">
        <v>753810</v>
      </c>
      <c r="E4" t="s">
        <v>35</v>
      </c>
      <c r="F4" t="s">
        <v>36</v>
      </c>
      <c r="G4" s="1"/>
      <c r="H4">
        <v>1</v>
      </c>
      <c r="I4" t="s">
        <v>37</v>
      </c>
      <c r="J4" t="s">
        <v>38</v>
      </c>
      <c r="K4" t="s">
        <v>39</v>
      </c>
      <c r="L4" s="1">
        <v>45000</v>
      </c>
      <c r="M4">
        <v>1</v>
      </c>
      <c r="N4" t="s">
        <v>40</v>
      </c>
      <c r="O4" t="s">
        <v>41</v>
      </c>
      <c r="P4" t="s">
        <v>53</v>
      </c>
      <c r="Q4" t="s">
        <v>54</v>
      </c>
      <c r="R4" t="s">
        <v>44</v>
      </c>
      <c r="S4" t="s">
        <v>55</v>
      </c>
      <c r="T4" t="s">
        <v>46</v>
      </c>
      <c r="U4" t="s">
        <v>46</v>
      </c>
      <c r="V4" t="s">
        <v>47</v>
      </c>
      <c r="W4" s="6" t="s">
        <v>48</v>
      </c>
      <c r="X4" s="7">
        <v>0</v>
      </c>
      <c r="Y4" s="6">
        <v>0</v>
      </c>
      <c r="Z4" s="7">
        <v>1</v>
      </c>
      <c r="AA4" s="6">
        <v>0</v>
      </c>
      <c r="AB4" s="7">
        <v>0</v>
      </c>
      <c r="AD4" s="7"/>
      <c r="AF4" s="7"/>
      <c r="AH4" s="7"/>
      <c r="AJ4" s="8" t="s">
        <v>78</v>
      </c>
      <c r="AK4" s="9"/>
      <c r="AL4" s="3" t="str">
        <f t="shared" si="0"/>
        <v>&lt;-- Vul hiernaast de juiste status en datum in.</v>
      </c>
      <c r="AM4" s="13" t="str">
        <f t="shared" si="1"/>
        <v/>
      </c>
      <c r="AS4" t="s">
        <v>76</v>
      </c>
    </row>
    <row r="5" spans="1:45" x14ac:dyDescent="0.25">
      <c r="A5">
        <v>900042595</v>
      </c>
      <c r="B5">
        <v>14</v>
      </c>
      <c r="C5" t="s">
        <v>34</v>
      </c>
      <c r="D5">
        <v>821709</v>
      </c>
      <c r="E5" t="s">
        <v>49</v>
      </c>
      <c r="F5" t="s">
        <v>50</v>
      </c>
      <c r="G5" s="1"/>
      <c r="H5">
        <v>4</v>
      </c>
      <c r="I5" t="s">
        <v>37</v>
      </c>
      <c r="J5" t="s">
        <v>51</v>
      </c>
      <c r="K5" t="s">
        <v>52</v>
      </c>
      <c r="L5" s="1">
        <v>44299</v>
      </c>
      <c r="M5">
        <v>1</v>
      </c>
      <c r="N5" t="s">
        <v>40</v>
      </c>
      <c r="O5" t="s">
        <v>41</v>
      </c>
      <c r="P5" t="s">
        <v>53</v>
      </c>
      <c r="Q5" t="s">
        <v>54</v>
      </c>
      <c r="R5" t="s">
        <v>44</v>
      </c>
      <c r="S5" t="s">
        <v>55</v>
      </c>
      <c r="T5" t="s">
        <v>46</v>
      </c>
      <c r="U5" t="s">
        <v>46</v>
      </c>
      <c r="V5" t="s">
        <v>47</v>
      </c>
      <c r="X5" s="7"/>
      <c r="Y5" s="6">
        <v>0</v>
      </c>
      <c r="Z5" s="7">
        <v>0</v>
      </c>
      <c r="AA5" s="6">
        <v>1</v>
      </c>
      <c r="AB5" s="7">
        <v>0</v>
      </c>
      <c r="AC5" s="6">
        <v>0</v>
      </c>
      <c r="AD5" s="7"/>
      <c r="AF5" s="7"/>
      <c r="AH5" s="7"/>
      <c r="AJ5" s="8" t="s">
        <v>78</v>
      </c>
      <c r="AK5" s="9"/>
      <c r="AL5" s="3" t="str">
        <f t="shared" si="0"/>
        <v>&lt;-- Vul hiernaast de juiste status en datum in.</v>
      </c>
      <c r="AM5" s="13" t="str">
        <f t="shared" si="1"/>
        <v/>
      </c>
      <c r="AS5" t="s">
        <v>77</v>
      </c>
    </row>
    <row r="6" spans="1:45" x14ac:dyDescent="0.25">
      <c r="A6">
        <v>900042599</v>
      </c>
      <c r="B6">
        <v>14</v>
      </c>
      <c r="C6" t="s">
        <v>34</v>
      </c>
      <c r="D6">
        <v>753811</v>
      </c>
      <c r="E6" t="s">
        <v>35</v>
      </c>
      <c r="F6" t="s">
        <v>36</v>
      </c>
      <c r="G6" s="1"/>
      <c r="H6">
        <v>1</v>
      </c>
      <c r="I6" t="s">
        <v>37</v>
      </c>
      <c r="J6" t="s">
        <v>38</v>
      </c>
      <c r="K6" t="s">
        <v>39</v>
      </c>
      <c r="L6" s="1">
        <v>45040</v>
      </c>
      <c r="M6">
        <v>1</v>
      </c>
      <c r="N6" t="s">
        <v>40</v>
      </c>
      <c r="O6" t="s">
        <v>41</v>
      </c>
      <c r="P6" t="s">
        <v>56</v>
      </c>
      <c r="Q6" t="s">
        <v>57</v>
      </c>
      <c r="R6" t="s">
        <v>44</v>
      </c>
      <c r="S6" t="s">
        <v>58</v>
      </c>
      <c r="T6" t="s">
        <v>46</v>
      </c>
      <c r="U6" t="s">
        <v>46</v>
      </c>
      <c r="V6" t="s">
        <v>47</v>
      </c>
      <c r="W6" s="6" t="s">
        <v>48</v>
      </c>
      <c r="X6" s="7"/>
      <c r="Y6" s="6">
        <v>0</v>
      </c>
      <c r="Z6" s="7">
        <v>0</v>
      </c>
      <c r="AA6" s="6">
        <v>1</v>
      </c>
      <c r="AB6" s="7">
        <v>0</v>
      </c>
      <c r="AC6" s="6">
        <v>0</v>
      </c>
      <c r="AD6" s="7"/>
      <c r="AF6" s="7"/>
      <c r="AH6" s="7"/>
      <c r="AJ6" s="8" t="s">
        <v>78</v>
      </c>
      <c r="AK6" s="9"/>
      <c r="AL6" s="3" t="str">
        <f t="shared" si="0"/>
        <v>&lt;-- Vul hiernaast de juiste status en datum in.</v>
      </c>
      <c r="AM6" s="13" t="str">
        <f t="shared" si="1"/>
        <v/>
      </c>
    </row>
    <row r="7" spans="1:45" x14ac:dyDescent="0.25">
      <c r="A7">
        <v>900042599</v>
      </c>
      <c r="B7">
        <v>14</v>
      </c>
      <c r="C7" t="s">
        <v>34</v>
      </c>
      <c r="D7">
        <v>821710</v>
      </c>
      <c r="E7" t="s">
        <v>49</v>
      </c>
      <c r="F7" t="s">
        <v>50</v>
      </c>
      <c r="G7" s="1"/>
      <c r="H7">
        <v>4</v>
      </c>
      <c r="I7" t="s">
        <v>37</v>
      </c>
      <c r="J7" t="s">
        <v>51</v>
      </c>
      <c r="K7" t="s">
        <v>52</v>
      </c>
      <c r="L7" s="1">
        <v>44299</v>
      </c>
      <c r="M7">
        <v>1</v>
      </c>
      <c r="N7" t="s">
        <v>40</v>
      </c>
      <c r="O7" t="s">
        <v>41</v>
      </c>
      <c r="P7" t="s">
        <v>56</v>
      </c>
      <c r="Q7" t="s">
        <v>57</v>
      </c>
      <c r="R7" t="s">
        <v>44</v>
      </c>
      <c r="S7" t="s">
        <v>58</v>
      </c>
      <c r="T7" t="s">
        <v>46</v>
      </c>
      <c r="U7" t="s">
        <v>46</v>
      </c>
      <c r="V7" t="s">
        <v>47</v>
      </c>
      <c r="X7" s="7"/>
      <c r="Y7" s="6">
        <v>0</v>
      </c>
      <c r="Z7" s="7">
        <v>0</v>
      </c>
      <c r="AA7" s="6">
        <v>1</v>
      </c>
      <c r="AB7" s="7">
        <v>0</v>
      </c>
      <c r="AC7" s="6">
        <v>0</v>
      </c>
      <c r="AD7" s="7"/>
      <c r="AF7" s="7"/>
      <c r="AH7" s="7"/>
      <c r="AJ7" s="8" t="s">
        <v>78</v>
      </c>
      <c r="AK7" s="9"/>
      <c r="AL7" s="3" t="str">
        <f t="shared" si="0"/>
        <v>&lt;-- Vul hiernaast de juiste status en datum in.</v>
      </c>
      <c r="AM7" s="13" t="str">
        <f t="shared" si="1"/>
        <v/>
      </c>
    </row>
    <row r="8" spans="1:45" x14ac:dyDescent="0.25">
      <c r="A8">
        <v>900042600</v>
      </c>
      <c r="B8">
        <v>14</v>
      </c>
      <c r="C8" t="s">
        <v>34</v>
      </c>
      <c r="D8">
        <v>753812</v>
      </c>
      <c r="E8" t="s">
        <v>35</v>
      </c>
      <c r="F8" t="s">
        <v>36</v>
      </c>
      <c r="G8" s="1"/>
      <c r="H8">
        <v>1</v>
      </c>
      <c r="I8" t="s">
        <v>37</v>
      </c>
      <c r="J8" t="s">
        <v>38</v>
      </c>
      <c r="K8" t="s">
        <v>39</v>
      </c>
      <c r="L8" s="1">
        <v>44998</v>
      </c>
      <c r="M8">
        <v>1</v>
      </c>
      <c r="N8" t="s">
        <v>40</v>
      </c>
      <c r="O8" t="s">
        <v>41</v>
      </c>
      <c r="P8" t="s">
        <v>56</v>
      </c>
      <c r="Q8" t="s">
        <v>57</v>
      </c>
      <c r="R8" t="s">
        <v>44</v>
      </c>
      <c r="S8" t="s">
        <v>58</v>
      </c>
      <c r="T8" t="s">
        <v>46</v>
      </c>
      <c r="U8" t="s">
        <v>46</v>
      </c>
      <c r="V8" t="s">
        <v>47</v>
      </c>
      <c r="W8" s="6" t="s">
        <v>48</v>
      </c>
      <c r="X8" s="7">
        <v>0</v>
      </c>
      <c r="Y8" s="6">
        <v>0</v>
      </c>
      <c r="Z8" s="7">
        <v>1</v>
      </c>
      <c r="AA8" s="6">
        <v>0</v>
      </c>
      <c r="AB8" s="7">
        <v>0</v>
      </c>
      <c r="AD8" s="7"/>
      <c r="AF8" s="7"/>
      <c r="AH8" s="7"/>
      <c r="AJ8" s="8" t="s">
        <v>78</v>
      </c>
      <c r="AK8" s="9"/>
      <c r="AL8" s="3" t="str">
        <f t="shared" si="0"/>
        <v>&lt;-- Vul hiernaast de juiste status en datum in.</v>
      </c>
      <c r="AM8" s="13" t="str">
        <f t="shared" si="1"/>
        <v/>
      </c>
    </row>
    <row r="9" spans="1:45" x14ac:dyDescent="0.25">
      <c r="A9">
        <v>900042600</v>
      </c>
      <c r="B9">
        <v>14</v>
      </c>
      <c r="C9" t="s">
        <v>34</v>
      </c>
      <c r="D9">
        <v>821711</v>
      </c>
      <c r="E9" t="s">
        <v>49</v>
      </c>
      <c r="F9" t="s">
        <v>50</v>
      </c>
      <c r="G9" s="1"/>
      <c r="H9">
        <v>4</v>
      </c>
      <c r="I9" t="s">
        <v>37</v>
      </c>
      <c r="J9" t="s">
        <v>51</v>
      </c>
      <c r="K9" t="s">
        <v>52</v>
      </c>
      <c r="L9" s="1">
        <v>44298</v>
      </c>
      <c r="M9">
        <v>1</v>
      </c>
      <c r="N9" t="s">
        <v>40</v>
      </c>
      <c r="O9" t="s">
        <v>41</v>
      </c>
      <c r="P9" t="s">
        <v>56</v>
      </c>
      <c r="Q9" t="s">
        <v>57</v>
      </c>
      <c r="R9" t="s">
        <v>44</v>
      </c>
      <c r="S9" t="s">
        <v>58</v>
      </c>
      <c r="T9" t="s">
        <v>46</v>
      </c>
      <c r="U9" t="s">
        <v>46</v>
      </c>
      <c r="V9" t="s">
        <v>47</v>
      </c>
      <c r="X9" s="7"/>
      <c r="Y9" s="6">
        <v>0</v>
      </c>
      <c r="Z9" s="7">
        <v>0</v>
      </c>
      <c r="AA9" s="6">
        <v>1</v>
      </c>
      <c r="AB9" s="7">
        <v>0</v>
      </c>
      <c r="AC9" s="6">
        <v>0</v>
      </c>
      <c r="AD9" s="7"/>
      <c r="AF9" s="7"/>
      <c r="AH9" s="7"/>
      <c r="AJ9" s="8" t="s">
        <v>78</v>
      </c>
      <c r="AK9" s="9"/>
      <c r="AL9" s="3" t="str">
        <f t="shared" si="0"/>
        <v>&lt;-- Vul hiernaast de juiste status en datum in.</v>
      </c>
      <c r="AM9" s="13" t="str">
        <f t="shared" si="1"/>
        <v/>
      </c>
    </row>
    <row r="10" spans="1:45" x14ac:dyDescent="0.25">
      <c r="A10">
        <v>900042601</v>
      </c>
      <c r="B10">
        <v>14</v>
      </c>
      <c r="C10" t="s">
        <v>34</v>
      </c>
      <c r="D10">
        <v>753813</v>
      </c>
      <c r="E10" t="s">
        <v>35</v>
      </c>
      <c r="F10" t="s">
        <v>36</v>
      </c>
      <c r="G10" s="1"/>
      <c r="H10">
        <v>1</v>
      </c>
      <c r="I10" t="s">
        <v>37</v>
      </c>
      <c r="J10" t="s">
        <v>38</v>
      </c>
      <c r="K10" t="s">
        <v>39</v>
      </c>
      <c r="L10" s="1">
        <v>44998</v>
      </c>
      <c r="M10">
        <v>1</v>
      </c>
      <c r="N10" t="s">
        <v>40</v>
      </c>
      <c r="O10" t="s">
        <v>41</v>
      </c>
      <c r="P10" t="s">
        <v>56</v>
      </c>
      <c r="Q10" t="s">
        <v>57</v>
      </c>
      <c r="R10" t="s">
        <v>44</v>
      </c>
      <c r="S10" t="s">
        <v>58</v>
      </c>
      <c r="T10" t="s">
        <v>46</v>
      </c>
      <c r="U10" t="s">
        <v>46</v>
      </c>
      <c r="V10" t="s">
        <v>47</v>
      </c>
      <c r="W10" s="6" t="s">
        <v>48</v>
      </c>
      <c r="X10" s="7">
        <v>0</v>
      </c>
      <c r="Y10" s="6">
        <v>0</v>
      </c>
      <c r="Z10" s="7">
        <v>1</v>
      </c>
      <c r="AA10" s="6">
        <v>0</v>
      </c>
      <c r="AB10" s="7">
        <v>0</v>
      </c>
      <c r="AD10" s="7"/>
      <c r="AF10" s="7"/>
      <c r="AH10" s="7"/>
      <c r="AJ10" s="8" t="s">
        <v>78</v>
      </c>
      <c r="AK10" s="9"/>
      <c r="AL10" s="3" t="str">
        <f t="shared" si="0"/>
        <v>&lt;-- Vul hiernaast de juiste status en datum in.</v>
      </c>
      <c r="AM10" s="13" t="str">
        <f t="shared" si="1"/>
        <v/>
      </c>
    </row>
    <row r="11" spans="1:45" x14ac:dyDescent="0.25">
      <c r="A11">
        <v>900042601</v>
      </c>
      <c r="B11">
        <v>14</v>
      </c>
      <c r="C11" t="s">
        <v>34</v>
      </c>
      <c r="D11">
        <v>821712</v>
      </c>
      <c r="E11" t="s">
        <v>49</v>
      </c>
      <c r="F11" t="s">
        <v>50</v>
      </c>
      <c r="G11" s="1"/>
      <c r="H11">
        <v>4</v>
      </c>
      <c r="I11" t="s">
        <v>37</v>
      </c>
      <c r="J11" t="s">
        <v>51</v>
      </c>
      <c r="K11" t="s">
        <v>52</v>
      </c>
      <c r="L11" s="1">
        <v>44298</v>
      </c>
      <c r="M11">
        <v>1</v>
      </c>
      <c r="N11" t="s">
        <v>40</v>
      </c>
      <c r="O11" t="s">
        <v>41</v>
      </c>
      <c r="P11" t="s">
        <v>56</v>
      </c>
      <c r="Q11" t="s">
        <v>57</v>
      </c>
      <c r="R11" t="s">
        <v>44</v>
      </c>
      <c r="S11" t="s">
        <v>58</v>
      </c>
      <c r="T11" t="s">
        <v>46</v>
      </c>
      <c r="U11" t="s">
        <v>46</v>
      </c>
      <c r="V11" t="s">
        <v>47</v>
      </c>
      <c r="X11" s="7"/>
      <c r="Y11" s="6">
        <v>0</v>
      </c>
      <c r="Z11" s="7">
        <v>0</v>
      </c>
      <c r="AA11" s="6">
        <v>1</v>
      </c>
      <c r="AB11" s="7">
        <v>0</v>
      </c>
      <c r="AC11" s="6">
        <v>0</v>
      </c>
      <c r="AD11" s="7"/>
      <c r="AF11" s="7"/>
      <c r="AH11" s="7"/>
      <c r="AJ11" s="8" t="s">
        <v>78</v>
      </c>
      <c r="AK11" s="9"/>
      <c r="AL11" s="3" t="str">
        <f t="shared" si="0"/>
        <v>&lt;-- Vul hiernaast de juiste status en datum in.</v>
      </c>
      <c r="AM11" s="13" t="str">
        <f t="shared" si="1"/>
        <v/>
      </c>
    </row>
    <row r="12" spans="1:45" x14ac:dyDescent="0.25">
      <c r="A12">
        <v>900042602</v>
      </c>
      <c r="B12">
        <v>14</v>
      </c>
      <c r="C12" t="s">
        <v>34</v>
      </c>
      <c r="D12">
        <v>753814</v>
      </c>
      <c r="E12" t="s">
        <v>35</v>
      </c>
      <c r="F12" t="s">
        <v>36</v>
      </c>
      <c r="G12" s="1"/>
      <c r="H12">
        <v>1</v>
      </c>
      <c r="I12" t="s">
        <v>37</v>
      </c>
      <c r="J12" t="s">
        <v>38</v>
      </c>
      <c r="K12" t="s">
        <v>39</v>
      </c>
      <c r="L12" s="1">
        <v>45040</v>
      </c>
      <c r="M12">
        <v>1</v>
      </c>
      <c r="N12" t="s">
        <v>40</v>
      </c>
      <c r="O12" t="s">
        <v>41</v>
      </c>
      <c r="P12" t="s">
        <v>56</v>
      </c>
      <c r="Q12" t="s">
        <v>57</v>
      </c>
      <c r="R12" t="s">
        <v>44</v>
      </c>
      <c r="S12" t="s">
        <v>58</v>
      </c>
      <c r="T12" t="s">
        <v>46</v>
      </c>
      <c r="U12" t="s">
        <v>46</v>
      </c>
      <c r="V12" t="s">
        <v>47</v>
      </c>
      <c r="W12" s="6" t="s">
        <v>48</v>
      </c>
      <c r="X12" s="7"/>
      <c r="Y12" s="6">
        <v>0</v>
      </c>
      <c r="Z12" s="7">
        <v>0</v>
      </c>
      <c r="AA12" s="6">
        <v>1</v>
      </c>
      <c r="AB12" s="7">
        <v>0</v>
      </c>
      <c r="AC12" s="6">
        <v>0</v>
      </c>
      <c r="AD12" s="7"/>
      <c r="AF12" s="7"/>
      <c r="AH12" s="7"/>
      <c r="AJ12" s="8" t="s">
        <v>78</v>
      </c>
      <c r="AK12" s="9"/>
      <c r="AL12" s="3" t="str">
        <f t="shared" si="0"/>
        <v>&lt;-- Vul hiernaast de juiste status en datum in.</v>
      </c>
      <c r="AM12" s="13" t="str">
        <f t="shared" si="1"/>
        <v/>
      </c>
    </row>
    <row r="13" spans="1:45" x14ac:dyDescent="0.25">
      <c r="A13">
        <v>900042602</v>
      </c>
      <c r="B13">
        <v>14</v>
      </c>
      <c r="C13" t="s">
        <v>34</v>
      </c>
      <c r="D13">
        <v>821713</v>
      </c>
      <c r="E13" t="s">
        <v>49</v>
      </c>
      <c r="F13" t="s">
        <v>50</v>
      </c>
      <c r="G13" s="1"/>
      <c r="H13">
        <v>4</v>
      </c>
      <c r="I13" t="s">
        <v>37</v>
      </c>
      <c r="J13" t="s">
        <v>51</v>
      </c>
      <c r="K13" t="s">
        <v>52</v>
      </c>
      <c r="L13" s="1">
        <v>44298</v>
      </c>
      <c r="M13">
        <v>1</v>
      </c>
      <c r="N13" t="s">
        <v>40</v>
      </c>
      <c r="O13" t="s">
        <v>41</v>
      </c>
      <c r="P13" t="s">
        <v>56</v>
      </c>
      <c r="Q13" t="s">
        <v>57</v>
      </c>
      <c r="R13" t="s">
        <v>44</v>
      </c>
      <c r="S13" t="s">
        <v>58</v>
      </c>
      <c r="T13" t="s">
        <v>46</v>
      </c>
      <c r="U13" t="s">
        <v>46</v>
      </c>
      <c r="V13" t="s">
        <v>47</v>
      </c>
      <c r="X13" s="7"/>
      <c r="Y13" s="6">
        <v>0</v>
      </c>
      <c r="Z13" s="7">
        <v>0</v>
      </c>
      <c r="AA13" s="6">
        <v>1</v>
      </c>
      <c r="AB13" s="7">
        <v>0</v>
      </c>
      <c r="AC13" s="6">
        <v>0</v>
      </c>
      <c r="AD13" s="7"/>
      <c r="AF13" s="7"/>
      <c r="AH13" s="7"/>
      <c r="AJ13" s="8" t="s">
        <v>78</v>
      </c>
      <c r="AK13" s="9"/>
      <c r="AL13" s="3" t="str">
        <f t="shared" si="0"/>
        <v>&lt;-- Vul hiernaast de juiste status en datum in.</v>
      </c>
      <c r="AM13" s="13" t="str">
        <f t="shared" si="1"/>
        <v/>
      </c>
    </row>
    <row r="14" spans="1:45" x14ac:dyDescent="0.25">
      <c r="A14">
        <v>900042603</v>
      </c>
      <c r="B14">
        <v>14</v>
      </c>
      <c r="C14" t="s">
        <v>34</v>
      </c>
      <c r="D14">
        <v>753815</v>
      </c>
      <c r="E14" t="s">
        <v>35</v>
      </c>
      <c r="F14" t="s">
        <v>36</v>
      </c>
      <c r="G14" s="1"/>
      <c r="H14">
        <v>1</v>
      </c>
      <c r="I14" t="s">
        <v>37</v>
      </c>
      <c r="J14" t="s">
        <v>38</v>
      </c>
      <c r="K14" t="s">
        <v>39</v>
      </c>
      <c r="L14" s="1">
        <v>44998</v>
      </c>
      <c r="M14">
        <v>1</v>
      </c>
      <c r="N14" t="s">
        <v>40</v>
      </c>
      <c r="O14" t="s">
        <v>41</v>
      </c>
      <c r="P14" t="s">
        <v>56</v>
      </c>
      <c r="Q14" t="s">
        <v>57</v>
      </c>
      <c r="R14" t="s">
        <v>44</v>
      </c>
      <c r="S14" t="s">
        <v>58</v>
      </c>
      <c r="T14" t="s">
        <v>46</v>
      </c>
      <c r="U14" t="s">
        <v>46</v>
      </c>
      <c r="V14" t="s">
        <v>47</v>
      </c>
      <c r="W14" s="6" t="s">
        <v>48</v>
      </c>
      <c r="X14" s="7">
        <v>0</v>
      </c>
      <c r="Y14" s="6">
        <v>0</v>
      </c>
      <c r="Z14" s="7">
        <v>1</v>
      </c>
      <c r="AA14" s="6">
        <v>0</v>
      </c>
      <c r="AB14" s="7">
        <v>0</v>
      </c>
      <c r="AD14" s="7"/>
      <c r="AF14" s="7"/>
      <c r="AH14" s="7"/>
      <c r="AJ14" s="8" t="s">
        <v>78</v>
      </c>
      <c r="AK14" s="9"/>
      <c r="AL14" s="3" t="str">
        <f t="shared" si="0"/>
        <v>&lt;-- Vul hiernaast de juiste status en datum in.</v>
      </c>
      <c r="AM14" s="13" t="str">
        <f t="shared" si="1"/>
        <v/>
      </c>
    </row>
    <row r="15" spans="1:45" x14ac:dyDescent="0.25">
      <c r="A15">
        <v>900042603</v>
      </c>
      <c r="B15">
        <v>14</v>
      </c>
      <c r="C15" t="s">
        <v>34</v>
      </c>
      <c r="D15">
        <v>821714</v>
      </c>
      <c r="E15" t="s">
        <v>49</v>
      </c>
      <c r="F15" t="s">
        <v>50</v>
      </c>
      <c r="G15" s="1"/>
      <c r="H15">
        <v>4</v>
      </c>
      <c r="I15" t="s">
        <v>37</v>
      </c>
      <c r="J15" t="s">
        <v>51</v>
      </c>
      <c r="K15" t="s">
        <v>52</v>
      </c>
      <c r="L15" s="1">
        <v>44298</v>
      </c>
      <c r="M15">
        <v>1</v>
      </c>
      <c r="N15" t="s">
        <v>40</v>
      </c>
      <c r="O15" t="s">
        <v>41</v>
      </c>
      <c r="P15" t="s">
        <v>56</v>
      </c>
      <c r="Q15" t="s">
        <v>57</v>
      </c>
      <c r="R15" t="s">
        <v>44</v>
      </c>
      <c r="S15" t="s">
        <v>58</v>
      </c>
      <c r="T15" t="s">
        <v>46</v>
      </c>
      <c r="U15" t="s">
        <v>46</v>
      </c>
      <c r="V15" t="s">
        <v>47</v>
      </c>
      <c r="X15" s="7"/>
      <c r="Y15" s="6">
        <v>0</v>
      </c>
      <c r="Z15" s="7">
        <v>0</v>
      </c>
      <c r="AA15" s="6">
        <v>1</v>
      </c>
      <c r="AB15" s="7">
        <v>0</v>
      </c>
      <c r="AC15" s="6">
        <v>0</v>
      </c>
      <c r="AD15" s="7"/>
      <c r="AF15" s="7"/>
      <c r="AH15" s="7"/>
      <c r="AJ15" s="8" t="s">
        <v>78</v>
      </c>
      <c r="AK15" s="9"/>
      <c r="AL15" s="3" t="str">
        <f t="shared" si="0"/>
        <v>&lt;-- Vul hiernaast de juiste status en datum in.</v>
      </c>
      <c r="AM15" s="13" t="str">
        <f t="shared" si="1"/>
        <v/>
      </c>
    </row>
    <row r="16" spans="1:45" x14ac:dyDescent="0.25">
      <c r="A16">
        <v>900042604</v>
      </c>
      <c r="B16">
        <v>14</v>
      </c>
      <c r="C16" t="s">
        <v>34</v>
      </c>
      <c r="D16">
        <v>753816</v>
      </c>
      <c r="E16" t="s">
        <v>35</v>
      </c>
      <c r="F16" t="s">
        <v>36</v>
      </c>
      <c r="G16" s="1"/>
      <c r="H16">
        <v>1</v>
      </c>
      <c r="I16" t="s">
        <v>37</v>
      </c>
      <c r="J16" t="s">
        <v>38</v>
      </c>
      <c r="K16" t="s">
        <v>39</v>
      </c>
      <c r="L16" s="1">
        <v>45040</v>
      </c>
      <c r="M16">
        <v>1</v>
      </c>
      <c r="N16" t="s">
        <v>40</v>
      </c>
      <c r="O16" t="s">
        <v>41</v>
      </c>
      <c r="P16" t="s">
        <v>56</v>
      </c>
      <c r="Q16" t="s">
        <v>57</v>
      </c>
      <c r="R16" t="s">
        <v>44</v>
      </c>
      <c r="S16" t="s">
        <v>58</v>
      </c>
      <c r="T16" t="s">
        <v>46</v>
      </c>
      <c r="U16" t="s">
        <v>46</v>
      </c>
      <c r="V16" t="s">
        <v>47</v>
      </c>
      <c r="W16" s="6" t="s">
        <v>48</v>
      </c>
      <c r="X16" s="7"/>
      <c r="Y16" s="6">
        <v>0</v>
      </c>
      <c r="Z16" s="7">
        <v>0</v>
      </c>
      <c r="AA16" s="6">
        <v>1</v>
      </c>
      <c r="AB16" s="7">
        <v>0</v>
      </c>
      <c r="AC16" s="6">
        <v>0</v>
      </c>
      <c r="AD16" s="7"/>
      <c r="AF16" s="7"/>
      <c r="AH16" s="7"/>
      <c r="AJ16" s="8" t="s">
        <v>78</v>
      </c>
      <c r="AK16" s="9"/>
      <c r="AL16" s="3" t="str">
        <f t="shared" si="0"/>
        <v>&lt;-- Vul hiernaast de juiste status en datum in.</v>
      </c>
      <c r="AM16" s="13" t="str">
        <f t="shared" si="1"/>
        <v/>
      </c>
    </row>
    <row r="17" spans="1:39" x14ac:dyDescent="0.25">
      <c r="A17">
        <v>900042604</v>
      </c>
      <c r="B17">
        <v>14</v>
      </c>
      <c r="C17" t="s">
        <v>34</v>
      </c>
      <c r="D17">
        <v>821715</v>
      </c>
      <c r="E17" t="s">
        <v>49</v>
      </c>
      <c r="F17" t="s">
        <v>50</v>
      </c>
      <c r="G17" s="1"/>
      <c r="H17">
        <v>4</v>
      </c>
      <c r="I17" t="s">
        <v>37</v>
      </c>
      <c r="J17" t="s">
        <v>51</v>
      </c>
      <c r="K17" t="s">
        <v>52</v>
      </c>
      <c r="L17" s="1">
        <v>44298</v>
      </c>
      <c r="M17">
        <v>1</v>
      </c>
      <c r="N17" t="s">
        <v>40</v>
      </c>
      <c r="O17" t="s">
        <v>41</v>
      </c>
      <c r="P17" t="s">
        <v>56</v>
      </c>
      <c r="Q17" t="s">
        <v>57</v>
      </c>
      <c r="R17" t="s">
        <v>44</v>
      </c>
      <c r="S17" t="s">
        <v>58</v>
      </c>
      <c r="T17" t="s">
        <v>46</v>
      </c>
      <c r="U17" t="s">
        <v>46</v>
      </c>
      <c r="V17" t="s">
        <v>47</v>
      </c>
      <c r="X17" s="7"/>
      <c r="Y17" s="6">
        <v>0</v>
      </c>
      <c r="Z17" s="7">
        <v>0</v>
      </c>
      <c r="AA17" s="6">
        <v>1</v>
      </c>
      <c r="AB17" s="7">
        <v>0</v>
      </c>
      <c r="AC17" s="6">
        <v>0</v>
      </c>
      <c r="AD17" s="7"/>
      <c r="AF17" s="7"/>
      <c r="AH17" s="7"/>
      <c r="AJ17" s="8" t="s">
        <v>78</v>
      </c>
      <c r="AK17" s="9"/>
      <c r="AL17" s="3" t="str">
        <f t="shared" si="0"/>
        <v>&lt;-- Vul hiernaast de juiste status en datum in.</v>
      </c>
      <c r="AM17" s="13" t="str">
        <f t="shared" si="1"/>
        <v/>
      </c>
    </row>
    <row r="18" spans="1:39" x14ac:dyDescent="0.25">
      <c r="A18">
        <v>900042605</v>
      </c>
      <c r="B18">
        <v>14</v>
      </c>
      <c r="C18" t="s">
        <v>34</v>
      </c>
      <c r="D18">
        <v>753817</v>
      </c>
      <c r="E18" t="s">
        <v>35</v>
      </c>
      <c r="F18" t="s">
        <v>36</v>
      </c>
      <c r="G18" s="1"/>
      <c r="H18">
        <v>1</v>
      </c>
      <c r="I18" t="s">
        <v>37</v>
      </c>
      <c r="J18" t="s">
        <v>38</v>
      </c>
      <c r="K18" t="s">
        <v>39</v>
      </c>
      <c r="L18" s="1">
        <v>44999</v>
      </c>
      <c r="M18">
        <v>1</v>
      </c>
      <c r="N18" t="s">
        <v>40</v>
      </c>
      <c r="O18" t="s">
        <v>41</v>
      </c>
      <c r="P18" t="s">
        <v>56</v>
      </c>
      <c r="Q18" t="s">
        <v>57</v>
      </c>
      <c r="R18" t="s">
        <v>44</v>
      </c>
      <c r="S18" t="s">
        <v>59</v>
      </c>
      <c r="T18" t="s">
        <v>46</v>
      </c>
      <c r="U18" t="s">
        <v>46</v>
      </c>
      <c r="V18" t="s">
        <v>47</v>
      </c>
      <c r="W18" s="6" t="s">
        <v>48</v>
      </c>
      <c r="X18" s="7">
        <v>0</v>
      </c>
      <c r="Y18" s="6">
        <v>0</v>
      </c>
      <c r="Z18" s="7">
        <v>1</v>
      </c>
      <c r="AA18" s="6">
        <v>0</v>
      </c>
      <c r="AB18" s="7">
        <v>0</v>
      </c>
      <c r="AD18" s="7"/>
      <c r="AF18" s="7"/>
      <c r="AH18" s="7"/>
      <c r="AJ18" s="8" t="s">
        <v>78</v>
      </c>
      <c r="AK18" s="9"/>
      <c r="AL18" s="3" t="str">
        <f t="shared" si="0"/>
        <v>&lt;-- Vul hiernaast de juiste status en datum in.</v>
      </c>
      <c r="AM18" s="13" t="str">
        <f t="shared" si="1"/>
        <v/>
      </c>
    </row>
    <row r="19" spans="1:39" x14ac:dyDescent="0.25">
      <c r="A19">
        <v>900042605</v>
      </c>
      <c r="B19">
        <v>14</v>
      </c>
      <c r="C19" t="s">
        <v>34</v>
      </c>
      <c r="D19">
        <v>821716</v>
      </c>
      <c r="E19" t="s">
        <v>49</v>
      </c>
      <c r="F19" t="s">
        <v>50</v>
      </c>
      <c r="G19" s="1"/>
      <c r="H19">
        <v>4</v>
      </c>
      <c r="I19" t="s">
        <v>37</v>
      </c>
      <c r="J19" t="s">
        <v>51</v>
      </c>
      <c r="K19" t="s">
        <v>52</v>
      </c>
      <c r="L19" s="1">
        <v>44299</v>
      </c>
      <c r="M19">
        <v>1</v>
      </c>
      <c r="N19" t="s">
        <v>40</v>
      </c>
      <c r="O19" t="s">
        <v>41</v>
      </c>
      <c r="P19" t="s">
        <v>56</v>
      </c>
      <c r="Q19" t="s">
        <v>57</v>
      </c>
      <c r="R19" t="s">
        <v>44</v>
      </c>
      <c r="S19" t="s">
        <v>59</v>
      </c>
      <c r="T19" t="s">
        <v>46</v>
      </c>
      <c r="U19" t="s">
        <v>46</v>
      </c>
      <c r="V19" t="s">
        <v>47</v>
      </c>
      <c r="X19" s="7"/>
      <c r="Y19" s="6">
        <v>0</v>
      </c>
      <c r="Z19" s="7">
        <v>0</v>
      </c>
      <c r="AA19" s="6">
        <v>1</v>
      </c>
      <c r="AB19" s="7">
        <v>0</v>
      </c>
      <c r="AC19" s="6">
        <v>0</v>
      </c>
      <c r="AD19" s="7"/>
      <c r="AF19" s="7"/>
      <c r="AH19" s="7"/>
      <c r="AJ19" s="8" t="s">
        <v>78</v>
      </c>
      <c r="AK19" s="9"/>
      <c r="AL19" s="3" t="str">
        <f t="shared" si="0"/>
        <v>&lt;-- Vul hiernaast de juiste status en datum in.</v>
      </c>
      <c r="AM19" s="13" t="str">
        <f t="shared" si="1"/>
        <v/>
      </c>
    </row>
    <row r="20" spans="1:39" x14ac:dyDescent="0.25">
      <c r="A20">
        <v>900042614</v>
      </c>
      <c r="B20">
        <v>14</v>
      </c>
      <c r="C20" t="s">
        <v>34</v>
      </c>
      <c r="D20">
        <v>753818</v>
      </c>
      <c r="E20" t="s">
        <v>35</v>
      </c>
      <c r="F20" t="s">
        <v>36</v>
      </c>
      <c r="G20" s="1"/>
      <c r="H20">
        <v>1</v>
      </c>
      <c r="I20" t="s">
        <v>37</v>
      </c>
      <c r="J20" t="s">
        <v>38</v>
      </c>
      <c r="K20" t="s">
        <v>39</v>
      </c>
      <c r="L20" s="1">
        <v>45000</v>
      </c>
      <c r="M20">
        <v>1</v>
      </c>
      <c r="N20" t="s">
        <v>40</v>
      </c>
      <c r="O20" t="s">
        <v>41</v>
      </c>
      <c r="P20" t="s">
        <v>60</v>
      </c>
      <c r="Q20" t="s">
        <v>61</v>
      </c>
      <c r="R20" t="s">
        <v>44</v>
      </c>
      <c r="S20" t="s">
        <v>62</v>
      </c>
      <c r="T20" t="s">
        <v>46</v>
      </c>
      <c r="U20" t="s">
        <v>46</v>
      </c>
      <c r="V20" t="s">
        <v>47</v>
      </c>
      <c r="W20" s="6" t="s">
        <v>48</v>
      </c>
      <c r="X20" s="7">
        <v>0</v>
      </c>
      <c r="Y20" s="6">
        <v>0</v>
      </c>
      <c r="Z20" s="7">
        <v>1</v>
      </c>
      <c r="AA20" s="6">
        <v>0</v>
      </c>
      <c r="AB20" s="7">
        <v>0</v>
      </c>
      <c r="AD20" s="7"/>
      <c r="AF20" s="7"/>
      <c r="AH20" s="7"/>
      <c r="AJ20" s="8" t="s">
        <v>78</v>
      </c>
      <c r="AK20" s="9"/>
      <c r="AL20" s="3" t="str">
        <f t="shared" si="0"/>
        <v>&lt;-- Vul hiernaast de juiste status en datum in.</v>
      </c>
      <c r="AM20" s="13" t="str">
        <f t="shared" si="1"/>
        <v/>
      </c>
    </row>
    <row r="21" spans="1:39" x14ac:dyDescent="0.25">
      <c r="A21">
        <v>900042614</v>
      </c>
      <c r="B21">
        <v>14</v>
      </c>
      <c r="C21" t="s">
        <v>34</v>
      </c>
      <c r="D21">
        <v>821717</v>
      </c>
      <c r="E21" t="s">
        <v>49</v>
      </c>
      <c r="F21" t="s">
        <v>50</v>
      </c>
      <c r="G21" s="1"/>
      <c r="H21">
        <v>4</v>
      </c>
      <c r="I21" t="s">
        <v>37</v>
      </c>
      <c r="J21" t="s">
        <v>51</v>
      </c>
      <c r="K21" t="s">
        <v>52</v>
      </c>
      <c r="L21" s="1">
        <v>44306</v>
      </c>
      <c r="M21">
        <v>1</v>
      </c>
      <c r="N21" t="s">
        <v>40</v>
      </c>
      <c r="O21" t="s">
        <v>41</v>
      </c>
      <c r="P21" t="s">
        <v>60</v>
      </c>
      <c r="Q21" t="s">
        <v>61</v>
      </c>
      <c r="R21" t="s">
        <v>44</v>
      </c>
      <c r="S21" t="s">
        <v>62</v>
      </c>
      <c r="T21" t="s">
        <v>46</v>
      </c>
      <c r="U21" t="s">
        <v>46</v>
      </c>
      <c r="V21" t="s">
        <v>47</v>
      </c>
      <c r="X21" s="7"/>
      <c r="Y21" s="6">
        <v>0</v>
      </c>
      <c r="Z21" s="7">
        <v>0</v>
      </c>
      <c r="AA21" s="6">
        <v>1</v>
      </c>
      <c r="AB21" s="7">
        <v>0</v>
      </c>
      <c r="AC21" s="6">
        <v>0</v>
      </c>
      <c r="AD21" s="7"/>
      <c r="AF21" s="7"/>
      <c r="AH21" s="7"/>
      <c r="AJ21" s="8" t="s">
        <v>78</v>
      </c>
      <c r="AK21" s="9"/>
      <c r="AL21" s="3" t="str">
        <f t="shared" si="0"/>
        <v>&lt;-- Vul hiernaast de juiste status en datum in.</v>
      </c>
      <c r="AM21" s="13" t="str">
        <f t="shared" si="1"/>
        <v/>
      </c>
    </row>
    <row r="22" spans="1:39" x14ac:dyDescent="0.25">
      <c r="A22">
        <v>900042615</v>
      </c>
      <c r="B22">
        <v>14</v>
      </c>
      <c r="C22" t="s">
        <v>34</v>
      </c>
      <c r="D22">
        <v>753819</v>
      </c>
      <c r="E22" t="s">
        <v>35</v>
      </c>
      <c r="F22" t="s">
        <v>36</v>
      </c>
      <c r="G22" s="1"/>
      <c r="H22">
        <v>1</v>
      </c>
      <c r="I22" t="s">
        <v>37</v>
      </c>
      <c r="J22" t="s">
        <v>38</v>
      </c>
      <c r="K22" t="s">
        <v>39</v>
      </c>
      <c r="L22" s="1">
        <v>45000</v>
      </c>
      <c r="M22">
        <v>1</v>
      </c>
      <c r="N22" t="s">
        <v>40</v>
      </c>
      <c r="O22" t="s">
        <v>41</v>
      </c>
      <c r="P22" t="s">
        <v>60</v>
      </c>
      <c r="Q22" t="s">
        <v>61</v>
      </c>
      <c r="R22" t="s">
        <v>44</v>
      </c>
      <c r="S22" t="s">
        <v>62</v>
      </c>
      <c r="T22" t="s">
        <v>46</v>
      </c>
      <c r="U22" t="s">
        <v>46</v>
      </c>
      <c r="V22" t="s">
        <v>47</v>
      </c>
      <c r="W22" s="6" t="s">
        <v>48</v>
      </c>
      <c r="X22" s="7">
        <v>0</v>
      </c>
      <c r="Y22" s="6">
        <v>0</v>
      </c>
      <c r="Z22" s="7">
        <v>1</v>
      </c>
      <c r="AA22" s="6">
        <v>0</v>
      </c>
      <c r="AB22" s="7">
        <v>0</v>
      </c>
      <c r="AD22" s="7"/>
      <c r="AF22" s="7"/>
      <c r="AH22" s="7"/>
      <c r="AJ22" s="8" t="s">
        <v>78</v>
      </c>
      <c r="AK22" s="9"/>
      <c r="AL22" s="3" t="str">
        <f t="shared" si="0"/>
        <v>&lt;-- Vul hiernaast de juiste status en datum in.</v>
      </c>
      <c r="AM22" s="13" t="str">
        <f t="shared" si="1"/>
        <v/>
      </c>
    </row>
    <row r="23" spans="1:39" x14ac:dyDescent="0.25">
      <c r="A23">
        <v>900042615</v>
      </c>
      <c r="B23">
        <v>14</v>
      </c>
      <c r="C23" t="s">
        <v>34</v>
      </c>
      <c r="D23">
        <v>821718</v>
      </c>
      <c r="E23" t="s">
        <v>49</v>
      </c>
      <c r="F23" t="s">
        <v>50</v>
      </c>
      <c r="G23" s="1"/>
      <c r="H23">
        <v>4</v>
      </c>
      <c r="I23" t="s">
        <v>37</v>
      </c>
      <c r="J23" t="s">
        <v>51</v>
      </c>
      <c r="K23" t="s">
        <v>52</v>
      </c>
      <c r="L23" s="1">
        <v>44306</v>
      </c>
      <c r="M23">
        <v>1</v>
      </c>
      <c r="N23" t="s">
        <v>40</v>
      </c>
      <c r="O23" t="s">
        <v>41</v>
      </c>
      <c r="P23" t="s">
        <v>60</v>
      </c>
      <c r="Q23" t="s">
        <v>61</v>
      </c>
      <c r="R23" t="s">
        <v>44</v>
      </c>
      <c r="S23" t="s">
        <v>62</v>
      </c>
      <c r="T23" t="s">
        <v>46</v>
      </c>
      <c r="U23" t="s">
        <v>46</v>
      </c>
      <c r="V23" t="s">
        <v>47</v>
      </c>
      <c r="X23" s="7"/>
      <c r="Y23" s="6">
        <v>0</v>
      </c>
      <c r="Z23" s="7">
        <v>0</v>
      </c>
      <c r="AA23" s="6">
        <v>1</v>
      </c>
      <c r="AB23" s="7">
        <v>0</v>
      </c>
      <c r="AC23" s="6">
        <v>0</v>
      </c>
      <c r="AD23" s="7"/>
      <c r="AF23" s="7"/>
      <c r="AH23" s="7"/>
      <c r="AJ23" s="8" t="s">
        <v>78</v>
      </c>
      <c r="AK23" s="9"/>
      <c r="AL23" s="3" t="str">
        <f t="shared" si="0"/>
        <v>&lt;-- Vul hiernaast de juiste status en datum in.</v>
      </c>
      <c r="AM23" s="13" t="str">
        <f t="shared" si="1"/>
        <v/>
      </c>
    </row>
    <row r="24" spans="1:39" x14ac:dyDescent="0.25">
      <c r="A24">
        <v>900042616</v>
      </c>
      <c r="B24">
        <v>14</v>
      </c>
      <c r="C24" t="s">
        <v>34</v>
      </c>
      <c r="D24">
        <v>753820</v>
      </c>
      <c r="E24" t="s">
        <v>35</v>
      </c>
      <c r="F24" t="s">
        <v>36</v>
      </c>
      <c r="G24" s="1"/>
      <c r="H24">
        <v>1</v>
      </c>
      <c r="I24" t="s">
        <v>37</v>
      </c>
      <c r="J24" t="s">
        <v>38</v>
      </c>
      <c r="K24" t="s">
        <v>39</v>
      </c>
      <c r="L24" s="1">
        <v>45000</v>
      </c>
      <c r="M24">
        <v>1</v>
      </c>
      <c r="N24" t="s">
        <v>40</v>
      </c>
      <c r="O24" t="s">
        <v>41</v>
      </c>
      <c r="P24" t="s">
        <v>60</v>
      </c>
      <c r="Q24" t="s">
        <v>61</v>
      </c>
      <c r="R24" t="s">
        <v>44</v>
      </c>
      <c r="S24" t="s">
        <v>62</v>
      </c>
      <c r="T24" t="s">
        <v>46</v>
      </c>
      <c r="U24" t="s">
        <v>46</v>
      </c>
      <c r="V24" t="s">
        <v>47</v>
      </c>
      <c r="W24" s="6" t="s">
        <v>48</v>
      </c>
      <c r="X24" s="7">
        <v>0</v>
      </c>
      <c r="Y24" s="6">
        <v>0</v>
      </c>
      <c r="Z24" s="7">
        <v>1</v>
      </c>
      <c r="AA24" s="6">
        <v>0</v>
      </c>
      <c r="AB24" s="7">
        <v>0</v>
      </c>
      <c r="AD24" s="7"/>
      <c r="AF24" s="7"/>
      <c r="AH24" s="7"/>
      <c r="AJ24" s="8" t="s">
        <v>78</v>
      </c>
      <c r="AK24" s="9"/>
      <c r="AL24" s="3" t="str">
        <f t="shared" si="0"/>
        <v>&lt;-- Vul hiernaast de juiste status en datum in.</v>
      </c>
      <c r="AM24" s="13" t="str">
        <f t="shared" si="1"/>
        <v/>
      </c>
    </row>
    <row r="25" spans="1:39" x14ac:dyDescent="0.25">
      <c r="A25">
        <v>900042616</v>
      </c>
      <c r="B25">
        <v>14</v>
      </c>
      <c r="C25" t="s">
        <v>34</v>
      </c>
      <c r="D25">
        <v>821719</v>
      </c>
      <c r="E25" t="s">
        <v>49</v>
      </c>
      <c r="F25" t="s">
        <v>50</v>
      </c>
      <c r="G25" s="1"/>
      <c r="H25">
        <v>4</v>
      </c>
      <c r="I25" t="s">
        <v>37</v>
      </c>
      <c r="J25" t="s">
        <v>51</v>
      </c>
      <c r="K25" t="s">
        <v>52</v>
      </c>
      <c r="L25" s="1">
        <v>44305</v>
      </c>
      <c r="M25">
        <v>1</v>
      </c>
      <c r="N25" t="s">
        <v>40</v>
      </c>
      <c r="O25" t="s">
        <v>41</v>
      </c>
      <c r="P25" t="s">
        <v>60</v>
      </c>
      <c r="Q25" t="s">
        <v>61</v>
      </c>
      <c r="R25" t="s">
        <v>44</v>
      </c>
      <c r="S25" t="s">
        <v>62</v>
      </c>
      <c r="T25" t="s">
        <v>46</v>
      </c>
      <c r="U25" t="s">
        <v>46</v>
      </c>
      <c r="V25" t="s">
        <v>47</v>
      </c>
      <c r="X25" s="7"/>
      <c r="Y25" s="6">
        <v>0</v>
      </c>
      <c r="Z25" s="7">
        <v>0</v>
      </c>
      <c r="AA25" s="6">
        <v>1</v>
      </c>
      <c r="AB25" s="7">
        <v>0</v>
      </c>
      <c r="AC25" s="6">
        <v>0</v>
      </c>
      <c r="AD25" s="7"/>
      <c r="AF25" s="7"/>
      <c r="AH25" s="7"/>
      <c r="AJ25" s="8" t="s">
        <v>78</v>
      </c>
      <c r="AK25" s="9"/>
      <c r="AL25" s="3" t="str">
        <f t="shared" si="0"/>
        <v>&lt;-- Vul hiernaast de juiste status en datum in.</v>
      </c>
      <c r="AM25" s="13" t="str">
        <f t="shared" si="1"/>
        <v/>
      </c>
    </row>
    <row r="26" spans="1:39" x14ac:dyDescent="0.25">
      <c r="A26">
        <v>900042617</v>
      </c>
      <c r="B26">
        <v>14</v>
      </c>
      <c r="C26" t="s">
        <v>34</v>
      </c>
      <c r="D26">
        <v>753821</v>
      </c>
      <c r="E26" t="s">
        <v>35</v>
      </c>
      <c r="F26" t="s">
        <v>36</v>
      </c>
      <c r="G26" s="1"/>
      <c r="H26">
        <v>1</v>
      </c>
      <c r="I26" t="s">
        <v>37</v>
      </c>
      <c r="J26" t="s">
        <v>38</v>
      </c>
      <c r="K26" t="s">
        <v>39</v>
      </c>
      <c r="L26" s="1">
        <v>45000</v>
      </c>
      <c r="M26">
        <v>1</v>
      </c>
      <c r="N26" t="s">
        <v>40</v>
      </c>
      <c r="O26" t="s">
        <v>41</v>
      </c>
      <c r="P26" t="s">
        <v>60</v>
      </c>
      <c r="Q26" t="s">
        <v>61</v>
      </c>
      <c r="R26" t="s">
        <v>44</v>
      </c>
      <c r="S26" t="s">
        <v>63</v>
      </c>
      <c r="T26" t="s">
        <v>46</v>
      </c>
      <c r="U26" t="s">
        <v>46</v>
      </c>
      <c r="V26" t="s">
        <v>47</v>
      </c>
      <c r="W26" s="6" t="s">
        <v>48</v>
      </c>
      <c r="X26" s="7">
        <v>0</v>
      </c>
      <c r="Y26" s="6">
        <v>0</v>
      </c>
      <c r="Z26" s="7">
        <v>1</v>
      </c>
      <c r="AA26" s="6">
        <v>0</v>
      </c>
      <c r="AB26" s="7">
        <v>0</v>
      </c>
      <c r="AD26" s="7"/>
      <c r="AF26" s="7"/>
      <c r="AH26" s="7"/>
      <c r="AJ26" s="8" t="s">
        <v>78</v>
      </c>
      <c r="AK26" s="9"/>
      <c r="AL26" s="3" t="str">
        <f t="shared" si="0"/>
        <v>&lt;-- Vul hiernaast de juiste status en datum in.</v>
      </c>
      <c r="AM26" s="13" t="str">
        <f t="shared" si="1"/>
        <v/>
      </c>
    </row>
    <row r="27" spans="1:39" x14ac:dyDescent="0.25">
      <c r="A27">
        <v>900042617</v>
      </c>
      <c r="B27">
        <v>14</v>
      </c>
      <c r="C27" t="s">
        <v>34</v>
      </c>
      <c r="D27">
        <v>821720</v>
      </c>
      <c r="E27" t="s">
        <v>49</v>
      </c>
      <c r="F27" t="s">
        <v>50</v>
      </c>
      <c r="G27" s="1"/>
      <c r="H27">
        <v>4</v>
      </c>
      <c r="I27" t="s">
        <v>37</v>
      </c>
      <c r="J27" t="s">
        <v>51</v>
      </c>
      <c r="K27" t="s">
        <v>52</v>
      </c>
      <c r="L27" s="1">
        <v>44305</v>
      </c>
      <c r="M27">
        <v>1</v>
      </c>
      <c r="N27" t="s">
        <v>40</v>
      </c>
      <c r="O27" t="s">
        <v>41</v>
      </c>
      <c r="P27" t="s">
        <v>60</v>
      </c>
      <c r="Q27" t="s">
        <v>61</v>
      </c>
      <c r="R27" t="s">
        <v>44</v>
      </c>
      <c r="S27" t="s">
        <v>63</v>
      </c>
      <c r="T27" t="s">
        <v>46</v>
      </c>
      <c r="U27" t="s">
        <v>46</v>
      </c>
      <c r="V27" t="s">
        <v>47</v>
      </c>
      <c r="X27" s="7"/>
      <c r="Y27" s="6">
        <v>0</v>
      </c>
      <c r="Z27" s="7">
        <v>0</v>
      </c>
      <c r="AA27" s="6">
        <v>1</v>
      </c>
      <c r="AB27" s="7">
        <v>0</v>
      </c>
      <c r="AC27" s="6">
        <v>0</v>
      </c>
      <c r="AD27" s="7"/>
      <c r="AF27" s="7"/>
      <c r="AH27" s="7"/>
      <c r="AJ27" s="8" t="s">
        <v>78</v>
      </c>
      <c r="AK27" s="9"/>
      <c r="AL27" s="3" t="str">
        <f t="shared" si="0"/>
        <v>&lt;-- Vul hiernaast de juiste status en datum in.</v>
      </c>
      <c r="AM27" s="13" t="str">
        <f t="shared" si="1"/>
        <v/>
      </c>
    </row>
    <row r="28" spans="1:39" x14ac:dyDescent="0.25">
      <c r="A28">
        <v>900042621</v>
      </c>
      <c r="B28">
        <v>14</v>
      </c>
      <c r="C28" t="s">
        <v>34</v>
      </c>
      <c r="D28">
        <v>753822</v>
      </c>
      <c r="E28" t="s">
        <v>35</v>
      </c>
      <c r="F28" t="s">
        <v>36</v>
      </c>
      <c r="G28" s="1"/>
      <c r="H28">
        <v>1</v>
      </c>
      <c r="I28" t="s">
        <v>37</v>
      </c>
      <c r="J28" t="s">
        <v>38</v>
      </c>
      <c r="K28" t="s">
        <v>39</v>
      </c>
      <c r="L28" s="1">
        <v>45005</v>
      </c>
      <c r="M28">
        <v>1</v>
      </c>
      <c r="N28" t="s">
        <v>40</v>
      </c>
      <c r="O28" t="s">
        <v>41</v>
      </c>
      <c r="P28" t="s">
        <v>64</v>
      </c>
      <c r="Q28" t="s">
        <v>65</v>
      </c>
      <c r="R28" t="s">
        <v>44</v>
      </c>
      <c r="S28" t="s">
        <v>66</v>
      </c>
      <c r="T28" t="s">
        <v>46</v>
      </c>
      <c r="U28" t="s">
        <v>46</v>
      </c>
      <c r="V28" t="s">
        <v>47</v>
      </c>
      <c r="W28" s="6" t="s">
        <v>48</v>
      </c>
      <c r="X28" s="7">
        <v>0</v>
      </c>
      <c r="Y28" s="6">
        <v>0</v>
      </c>
      <c r="Z28" s="7">
        <v>1</v>
      </c>
      <c r="AA28" s="6">
        <v>0</v>
      </c>
      <c r="AB28" s="7">
        <v>0</v>
      </c>
      <c r="AD28" s="7"/>
      <c r="AF28" s="7"/>
      <c r="AH28" s="7"/>
      <c r="AJ28" s="8" t="s">
        <v>78</v>
      </c>
      <c r="AK28" s="9"/>
      <c r="AL28" s="3" t="str">
        <f t="shared" si="0"/>
        <v>&lt;-- Vul hiernaast de juiste status en datum in.</v>
      </c>
      <c r="AM28" s="13" t="str">
        <f t="shared" si="1"/>
        <v/>
      </c>
    </row>
    <row r="29" spans="1:39" x14ac:dyDescent="0.25">
      <c r="A29">
        <v>900042621</v>
      </c>
      <c r="B29">
        <v>14</v>
      </c>
      <c r="C29" t="s">
        <v>34</v>
      </c>
      <c r="D29">
        <v>821721</v>
      </c>
      <c r="E29" t="s">
        <v>49</v>
      </c>
      <c r="F29" t="s">
        <v>50</v>
      </c>
      <c r="G29" s="1"/>
      <c r="H29">
        <v>4</v>
      </c>
      <c r="I29" t="s">
        <v>37</v>
      </c>
      <c r="J29" t="s">
        <v>51</v>
      </c>
      <c r="K29" t="s">
        <v>52</v>
      </c>
      <c r="L29" s="1">
        <v>44306</v>
      </c>
      <c r="M29">
        <v>1</v>
      </c>
      <c r="N29" t="s">
        <v>40</v>
      </c>
      <c r="O29" t="s">
        <v>41</v>
      </c>
      <c r="P29" t="s">
        <v>64</v>
      </c>
      <c r="Q29" t="s">
        <v>65</v>
      </c>
      <c r="R29" t="s">
        <v>44</v>
      </c>
      <c r="S29" t="s">
        <v>66</v>
      </c>
      <c r="T29" t="s">
        <v>46</v>
      </c>
      <c r="U29" t="s">
        <v>46</v>
      </c>
      <c r="V29" t="s">
        <v>47</v>
      </c>
      <c r="X29" s="7"/>
      <c r="Y29" s="6">
        <v>0</v>
      </c>
      <c r="Z29" s="7">
        <v>0</v>
      </c>
      <c r="AA29" s="6">
        <v>1</v>
      </c>
      <c r="AB29" s="7">
        <v>0</v>
      </c>
      <c r="AC29" s="6">
        <v>0</v>
      </c>
      <c r="AD29" s="7"/>
      <c r="AF29" s="7"/>
      <c r="AH29" s="7"/>
      <c r="AJ29" s="8" t="s">
        <v>78</v>
      </c>
      <c r="AK29" s="9"/>
      <c r="AL29" s="3" t="str">
        <f t="shared" si="0"/>
        <v>&lt;-- Vul hiernaast de juiste status en datum in.</v>
      </c>
      <c r="AM29" s="13" t="str">
        <f t="shared" si="1"/>
        <v/>
      </c>
    </row>
    <row r="30" spans="1:39" x14ac:dyDescent="0.25">
      <c r="A30">
        <v>900042622</v>
      </c>
      <c r="B30">
        <v>14</v>
      </c>
      <c r="C30" t="s">
        <v>34</v>
      </c>
      <c r="D30">
        <v>753823</v>
      </c>
      <c r="E30" t="s">
        <v>35</v>
      </c>
      <c r="F30" t="s">
        <v>36</v>
      </c>
      <c r="G30" s="1"/>
      <c r="H30">
        <v>1</v>
      </c>
      <c r="I30" t="s">
        <v>37</v>
      </c>
      <c r="J30" t="s">
        <v>38</v>
      </c>
      <c r="K30" t="s">
        <v>39</v>
      </c>
      <c r="L30" s="1">
        <v>45005</v>
      </c>
      <c r="M30">
        <v>1</v>
      </c>
      <c r="N30" t="s">
        <v>40</v>
      </c>
      <c r="O30" t="s">
        <v>41</v>
      </c>
      <c r="P30" t="s">
        <v>64</v>
      </c>
      <c r="Q30" t="s">
        <v>65</v>
      </c>
      <c r="R30" t="s">
        <v>44</v>
      </c>
      <c r="S30" t="s">
        <v>66</v>
      </c>
      <c r="T30" t="s">
        <v>46</v>
      </c>
      <c r="U30" t="s">
        <v>46</v>
      </c>
      <c r="V30" t="s">
        <v>47</v>
      </c>
      <c r="W30" s="6" t="s">
        <v>48</v>
      </c>
      <c r="X30" s="7">
        <v>0</v>
      </c>
      <c r="Y30" s="6">
        <v>0</v>
      </c>
      <c r="Z30" s="7">
        <v>1</v>
      </c>
      <c r="AA30" s="6">
        <v>0</v>
      </c>
      <c r="AB30" s="7">
        <v>0</v>
      </c>
      <c r="AD30" s="7"/>
      <c r="AF30" s="7"/>
      <c r="AH30" s="7"/>
      <c r="AJ30" s="8" t="s">
        <v>78</v>
      </c>
      <c r="AK30" s="9"/>
      <c r="AL30" s="3" t="str">
        <f t="shared" si="0"/>
        <v>&lt;-- Vul hiernaast de juiste status en datum in.</v>
      </c>
      <c r="AM30" s="13" t="str">
        <f t="shared" si="1"/>
        <v/>
      </c>
    </row>
    <row r="31" spans="1:39" x14ac:dyDescent="0.25">
      <c r="A31">
        <v>900042622</v>
      </c>
      <c r="B31">
        <v>14</v>
      </c>
      <c r="C31" t="s">
        <v>34</v>
      </c>
      <c r="D31">
        <v>821722</v>
      </c>
      <c r="E31" t="s">
        <v>49</v>
      </c>
      <c r="F31" t="s">
        <v>50</v>
      </c>
      <c r="G31" s="1"/>
      <c r="H31">
        <v>4</v>
      </c>
      <c r="I31" t="s">
        <v>37</v>
      </c>
      <c r="J31" t="s">
        <v>51</v>
      </c>
      <c r="K31" t="s">
        <v>52</v>
      </c>
      <c r="L31" s="1">
        <v>44306</v>
      </c>
      <c r="M31">
        <v>1</v>
      </c>
      <c r="N31" t="s">
        <v>40</v>
      </c>
      <c r="O31" t="s">
        <v>41</v>
      </c>
      <c r="P31" t="s">
        <v>64</v>
      </c>
      <c r="Q31" t="s">
        <v>65</v>
      </c>
      <c r="R31" t="s">
        <v>44</v>
      </c>
      <c r="S31" t="s">
        <v>66</v>
      </c>
      <c r="T31" t="s">
        <v>46</v>
      </c>
      <c r="U31" t="s">
        <v>46</v>
      </c>
      <c r="V31" t="s">
        <v>47</v>
      </c>
      <c r="X31" s="7"/>
      <c r="Y31" s="6">
        <v>0</v>
      </c>
      <c r="Z31" s="7">
        <v>0</v>
      </c>
      <c r="AA31" s="6">
        <v>1</v>
      </c>
      <c r="AB31" s="7">
        <v>0</v>
      </c>
      <c r="AC31" s="6">
        <v>0</v>
      </c>
      <c r="AD31" s="7"/>
      <c r="AF31" s="7"/>
      <c r="AH31" s="7"/>
      <c r="AJ31" s="8" t="s">
        <v>78</v>
      </c>
      <c r="AK31" s="9"/>
      <c r="AL31" s="3" t="str">
        <f t="shared" si="0"/>
        <v>&lt;-- Vul hiernaast de juiste status en datum in.</v>
      </c>
      <c r="AM31" s="13" t="str">
        <f t="shared" si="1"/>
        <v/>
      </c>
    </row>
    <row r="32" spans="1:39" x14ac:dyDescent="0.25">
      <c r="A32">
        <v>900042623</v>
      </c>
      <c r="B32">
        <v>14</v>
      </c>
      <c r="C32" t="s">
        <v>34</v>
      </c>
      <c r="D32">
        <v>753824</v>
      </c>
      <c r="E32" t="s">
        <v>35</v>
      </c>
      <c r="F32" t="s">
        <v>36</v>
      </c>
      <c r="G32" s="1"/>
      <c r="H32">
        <v>1</v>
      </c>
      <c r="I32" t="s">
        <v>37</v>
      </c>
      <c r="J32" t="s">
        <v>38</v>
      </c>
      <c r="K32" t="s">
        <v>39</v>
      </c>
      <c r="L32" s="1">
        <v>45005</v>
      </c>
      <c r="M32">
        <v>1</v>
      </c>
      <c r="N32" t="s">
        <v>40</v>
      </c>
      <c r="O32" t="s">
        <v>41</v>
      </c>
      <c r="P32" t="s">
        <v>67</v>
      </c>
      <c r="Q32" t="s">
        <v>65</v>
      </c>
      <c r="R32" t="s">
        <v>44</v>
      </c>
      <c r="S32" t="s">
        <v>66</v>
      </c>
      <c r="T32" t="s">
        <v>46</v>
      </c>
      <c r="U32" t="s">
        <v>46</v>
      </c>
      <c r="V32" t="s">
        <v>47</v>
      </c>
      <c r="W32" s="6" t="s">
        <v>48</v>
      </c>
      <c r="X32" s="7">
        <v>0</v>
      </c>
      <c r="Y32" s="6">
        <v>0</v>
      </c>
      <c r="Z32" s="7">
        <v>1</v>
      </c>
      <c r="AA32" s="6">
        <v>0</v>
      </c>
      <c r="AB32" s="7">
        <v>0</v>
      </c>
      <c r="AD32" s="7"/>
      <c r="AF32" s="7"/>
      <c r="AH32" s="7"/>
      <c r="AJ32" s="8" t="s">
        <v>78</v>
      </c>
      <c r="AK32" s="9"/>
      <c r="AL32" s="3" t="str">
        <f t="shared" si="0"/>
        <v>&lt;-- Vul hiernaast de juiste status en datum in.</v>
      </c>
      <c r="AM32" s="13" t="str">
        <f t="shared" si="1"/>
        <v/>
      </c>
    </row>
    <row r="33" spans="1:39" x14ac:dyDescent="0.25">
      <c r="A33">
        <v>900042624</v>
      </c>
      <c r="B33">
        <v>14</v>
      </c>
      <c r="C33" t="s">
        <v>34</v>
      </c>
      <c r="D33">
        <v>753825</v>
      </c>
      <c r="E33" t="s">
        <v>35</v>
      </c>
      <c r="F33" t="s">
        <v>36</v>
      </c>
      <c r="G33" s="1"/>
      <c r="H33">
        <v>1</v>
      </c>
      <c r="I33" t="s">
        <v>37</v>
      </c>
      <c r="J33" t="s">
        <v>38</v>
      </c>
      <c r="K33" t="s">
        <v>39</v>
      </c>
      <c r="L33" s="1">
        <v>45005</v>
      </c>
      <c r="M33">
        <v>1</v>
      </c>
      <c r="N33" t="s">
        <v>40</v>
      </c>
      <c r="O33" t="s">
        <v>41</v>
      </c>
      <c r="P33" t="s">
        <v>67</v>
      </c>
      <c r="Q33" t="s">
        <v>65</v>
      </c>
      <c r="R33" t="s">
        <v>44</v>
      </c>
      <c r="S33" t="s">
        <v>68</v>
      </c>
      <c r="T33" t="s">
        <v>46</v>
      </c>
      <c r="U33" t="s">
        <v>46</v>
      </c>
      <c r="V33" t="s">
        <v>47</v>
      </c>
      <c r="W33" s="6" t="s">
        <v>48</v>
      </c>
      <c r="X33" s="7">
        <v>0</v>
      </c>
      <c r="Y33" s="6">
        <v>0</v>
      </c>
      <c r="Z33" s="7">
        <v>1</v>
      </c>
      <c r="AA33" s="6">
        <v>0</v>
      </c>
      <c r="AB33" s="7">
        <v>0</v>
      </c>
      <c r="AD33" s="7"/>
      <c r="AF33" s="7"/>
      <c r="AH33" s="7"/>
      <c r="AJ33" s="8" t="s">
        <v>78</v>
      </c>
      <c r="AK33" s="9"/>
      <c r="AL33" s="3" t="str">
        <f t="shared" si="0"/>
        <v>&lt;-- Vul hiernaast de juiste status en datum in.</v>
      </c>
      <c r="AM33" s="13" t="str">
        <f t="shared" si="1"/>
        <v/>
      </c>
    </row>
    <row r="34" spans="1:39" x14ac:dyDescent="0.25">
      <c r="A34">
        <v>900042624</v>
      </c>
      <c r="B34">
        <v>14</v>
      </c>
      <c r="C34" t="s">
        <v>34</v>
      </c>
      <c r="D34">
        <v>821724</v>
      </c>
      <c r="E34" t="s">
        <v>49</v>
      </c>
      <c r="F34" t="s">
        <v>50</v>
      </c>
      <c r="G34" s="1"/>
      <c r="H34">
        <v>4</v>
      </c>
      <c r="I34" t="s">
        <v>37</v>
      </c>
      <c r="J34" t="s">
        <v>51</v>
      </c>
      <c r="K34" t="s">
        <v>52</v>
      </c>
      <c r="L34" s="1">
        <v>44306</v>
      </c>
      <c r="M34">
        <v>1</v>
      </c>
      <c r="N34" t="s">
        <v>40</v>
      </c>
      <c r="O34" t="s">
        <v>41</v>
      </c>
      <c r="P34" t="s">
        <v>67</v>
      </c>
      <c r="Q34" t="s">
        <v>65</v>
      </c>
      <c r="R34" t="s">
        <v>44</v>
      </c>
      <c r="S34" t="s">
        <v>68</v>
      </c>
      <c r="T34" t="s">
        <v>46</v>
      </c>
      <c r="U34" t="s">
        <v>46</v>
      </c>
      <c r="V34" t="s">
        <v>47</v>
      </c>
      <c r="X34" s="7"/>
      <c r="Y34" s="6">
        <v>0</v>
      </c>
      <c r="Z34" s="7">
        <v>0</v>
      </c>
      <c r="AA34" s="6">
        <v>1</v>
      </c>
      <c r="AB34" s="7">
        <v>0</v>
      </c>
      <c r="AC34" s="6">
        <v>0</v>
      </c>
      <c r="AD34" s="7"/>
      <c r="AF34" s="7"/>
      <c r="AH34" s="7"/>
      <c r="AJ34" s="8" t="s">
        <v>78</v>
      </c>
      <c r="AK34" s="9"/>
      <c r="AL34" s="3" t="str">
        <f t="shared" si="0"/>
        <v>&lt;-- Vul hiernaast de juiste status en datum in.</v>
      </c>
      <c r="AM34" s="13" t="str">
        <f t="shared" si="1"/>
        <v/>
      </c>
    </row>
    <row r="35" spans="1:39" x14ac:dyDescent="0.25">
      <c r="A35">
        <v>900042636</v>
      </c>
      <c r="B35">
        <v>14</v>
      </c>
      <c r="C35" t="s">
        <v>34</v>
      </c>
      <c r="D35">
        <v>753826</v>
      </c>
      <c r="E35" t="s">
        <v>35</v>
      </c>
      <c r="F35" t="s">
        <v>36</v>
      </c>
      <c r="G35" s="1"/>
      <c r="H35">
        <v>1</v>
      </c>
      <c r="I35" t="s">
        <v>37</v>
      </c>
      <c r="J35" t="s">
        <v>38</v>
      </c>
      <c r="K35" t="s">
        <v>39</v>
      </c>
      <c r="L35" s="1">
        <v>45001</v>
      </c>
      <c r="M35">
        <v>1</v>
      </c>
      <c r="N35" t="s">
        <v>40</v>
      </c>
      <c r="O35" t="s">
        <v>41</v>
      </c>
      <c r="P35" t="s">
        <v>69</v>
      </c>
      <c r="Q35" t="s">
        <v>70</v>
      </c>
      <c r="R35" t="s">
        <v>44</v>
      </c>
      <c r="S35" t="s">
        <v>71</v>
      </c>
      <c r="T35" t="s">
        <v>46</v>
      </c>
      <c r="U35" t="s">
        <v>46</v>
      </c>
      <c r="V35" t="s">
        <v>47</v>
      </c>
      <c r="W35" s="6" t="s">
        <v>48</v>
      </c>
      <c r="X35" s="7">
        <v>0</v>
      </c>
      <c r="Y35" s="6">
        <v>0</v>
      </c>
      <c r="Z35" s="7">
        <v>1</v>
      </c>
      <c r="AA35" s="6">
        <v>0</v>
      </c>
      <c r="AB35" s="7">
        <v>0</v>
      </c>
      <c r="AD35" s="7"/>
      <c r="AF35" s="7"/>
      <c r="AH35" s="7"/>
      <c r="AJ35" s="8" t="s">
        <v>78</v>
      </c>
      <c r="AK35" s="9"/>
      <c r="AL35" s="3" t="str">
        <f t="shared" si="0"/>
        <v>&lt;-- Vul hiernaast de juiste status en datum in.</v>
      </c>
      <c r="AM35" s="13" t="str">
        <f t="shared" si="1"/>
        <v/>
      </c>
    </row>
    <row r="36" spans="1:39" x14ac:dyDescent="0.25">
      <c r="A36">
        <v>900042636</v>
      </c>
      <c r="B36">
        <v>14</v>
      </c>
      <c r="C36" t="s">
        <v>34</v>
      </c>
      <c r="D36">
        <v>821725</v>
      </c>
      <c r="E36" t="s">
        <v>49</v>
      </c>
      <c r="F36" t="s">
        <v>50</v>
      </c>
      <c r="G36" s="1"/>
      <c r="H36">
        <v>4</v>
      </c>
      <c r="I36" t="s">
        <v>37</v>
      </c>
      <c r="J36" t="s">
        <v>51</v>
      </c>
      <c r="K36" t="s">
        <v>52</v>
      </c>
      <c r="L36" s="1">
        <v>44306</v>
      </c>
      <c r="M36">
        <v>1</v>
      </c>
      <c r="N36" t="s">
        <v>40</v>
      </c>
      <c r="O36" t="s">
        <v>41</v>
      </c>
      <c r="P36" t="s">
        <v>69</v>
      </c>
      <c r="Q36" t="s">
        <v>70</v>
      </c>
      <c r="R36" t="s">
        <v>44</v>
      </c>
      <c r="S36" t="s">
        <v>71</v>
      </c>
      <c r="T36" t="s">
        <v>46</v>
      </c>
      <c r="U36" t="s">
        <v>46</v>
      </c>
      <c r="V36" t="s">
        <v>47</v>
      </c>
      <c r="X36" s="7"/>
      <c r="Y36" s="6">
        <v>0</v>
      </c>
      <c r="Z36" s="7">
        <v>0</v>
      </c>
      <c r="AA36" s="6">
        <v>1</v>
      </c>
      <c r="AB36" s="7">
        <v>0</v>
      </c>
      <c r="AC36" s="6">
        <v>0</v>
      </c>
      <c r="AD36" s="7"/>
      <c r="AF36" s="7"/>
      <c r="AH36" s="7"/>
      <c r="AJ36" s="8" t="s">
        <v>78</v>
      </c>
      <c r="AK36" s="9"/>
      <c r="AL36" s="3" t="str">
        <f t="shared" si="0"/>
        <v>&lt;-- Vul hiernaast de juiste status en datum in.</v>
      </c>
      <c r="AM36" s="13" t="str">
        <f t="shared" si="1"/>
        <v/>
      </c>
    </row>
    <row r="37" spans="1:39" x14ac:dyDescent="0.25">
      <c r="A37">
        <v>900042637</v>
      </c>
      <c r="B37">
        <v>14</v>
      </c>
      <c r="C37" t="s">
        <v>34</v>
      </c>
      <c r="D37">
        <v>753827</v>
      </c>
      <c r="E37" t="s">
        <v>35</v>
      </c>
      <c r="F37" t="s">
        <v>36</v>
      </c>
      <c r="G37" s="1"/>
      <c r="H37">
        <v>1</v>
      </c>
      <c r="I37" t="s">
        <v>37</v>
      </c>
      <c r="J37" t="s">
        <v>38</v>
      </c>
      <c r="K37" t="s">
        <v>39</v>
      </c>
      <c r="L37" s="1">
        <v>45001</v>
      </c>
      <c r="M37">
        <v>1</v>
      </c>
      <c r="N37" t="s">
        <v>40</v>
      </c>
      <c r="O37" t="s">
        <v>41</v>
      </c>
      <c r="P37" t="s">
        <v>72</v>
      </c>
      <c r="Q37" t="s">
        <v>73</v>
      </c>
      <c r="R37" t="s">
        <v>44</v>
      </c>
      <c r="S37" t="s">
        <v>66</v>
      </c>
      <c r="T37" t="s">
        <v>46</v>
      </c>
      <c r="U37" t="s">
        <v>46</v>
      </c>
      <c r="V37" t="s">
        <v>47</v>
      </c>
      <c r="W37" s="6" t="s">
        <v>48</v>
      </c>
      <c r="X37" s="7">
        <v>0</v>
      </c>
      <c r="Y37" s="6">
        <v>0</v>
      </c>
      <c r="Z37" s="7">
        <v>1</v>
      </c>
      <c r="AA37" s="6">
        <v>0</v>
      </c>
      <c r="AB37" s="7">
        <v>0</v>
      </c>
      <c r="AD37" s="7"/>
      <c r="AF37" s="7"/>
      <c r="AH37" s="7"/>
      <c r="AJ37" s="8" t="s">
        <v>78</v>
      </c>
      <c r="AK37" s="9"/>
      <c r="AL37" s="3" t="str">
        <f t="shared" si="0"/>
        <v>&lt;-- Vul hiernaast de juiste status en datum in.</v>
      </c>
      <c r="AM37" s="13" t="str">
        <f t="shared" si="1"/>
        <v/>
      </c>
    </row>
    <row r="38" spans="1:39" x14ac:dyDescent="0.25">
      <c r="A38">
        <v>900042637</v>
      </c>
      <c r="B38">
        <v>14</v>
      </c>
      <c r="C38" t="s">
        <v>34</v>
      </c>
      <c r="D38">
        <v>821726</v>
      </c>
      <c r="E38" t="s">
        <v>49</v>
      </c>
      <c r="F38" t="s">
        <v>50</v>
      </c>
      <c r="G38" s="1"/>
      <c r="H38">
        <v>4</v>
      </c>
      <c r="I38" t="s">
        <v>37</v>
      </c>
      <c r="J38" t="s">
        <v>51</v>
      </c>
      <c r="K38" t="s">
        <v>52</v>
      </c>
      <c r="L38" s="1">
        <v>44299</v>
      </c>
      <c r="M38">
        <v>1</v>
      </c>
      <c r="N38" t="s">
        <v>40</v>
      </c>
      <c r="O38" t="s">
        <v>41</v>
      </c>
      <c r="P38" t="s">
        <v>72</v>
      </c>
      <c r="Q38" t="s">
        <v>73</v>
      </c>
      <c r="R38" t="s">
        <v>44</v>
      </c>
      <c r="S38" t="s">
        <v>66</v>
      </c>
      <c r="T38" t="s">
        <v>46</v>
      </c>
      <c r="U38" t="s">
        <v>46</v>
      </c>
      <c r="V38" t="s">
        <v>47</v>
      </c>
      <c r="X38" s="7"/>
      <c r="Y38" s="6">
        <v>0</v>
      </c>
      <c r="Z38" s="7">
        <v>0</v>
      </c>
      <c r="AA38" s="6">
        <v>1</v>
      </c>
      <c r="AB38" s="7">
        <v>0</v>
      </c>
      <c r="AC38" s="6">
        <v>0</v>
      </c>
      <c r="AD38" s="7"/>
      <c r="AF38" s="7"/>
      <c r="AH38" s="7"/>
      <c r="AJ38" s="8" t="s">
        <v>78</v>
      </c>
      <c r="AK38" s="10"/>
      <c r="AL38" s="3" t="str">
        <f t="shared" si="0"/>
        <v>&lt;-- Vul hiernaast de juiste status en datum in.</v>
      </c>
      <c r="AM38" s="13" t="str">
        <f t="shared" si="1"/>
        <v/>
      </c>
    </row>
  </sheetData>
  <sheetProtection algorithmName="SHA-512" hashValue="qWnOYnhwAAolTNHDR8T17VrWUNf+wcDQqrHomSiMbEoZSA/iWu+jdFb+s2NwSyRK3roMw1bKsN3dmL4cfZ3xyA==" saltValue="sRFviJqfscKfQD0d8xlPtw==" spinCount="100000" sheet="1" formatColumns="0" sort="0" autoFilter="0" pivotTables="0"/>
  <autoFilter ref="A1:AS1" xr:uid="{74B196B6-D5A1-4749-99BE-4C7BE1F121D8}"/>
  <conditionalFormatting sqref="AN2:AN38">
    <cfRule type="expression" dxfId="3" priority="4">
      <formula>$AJ2="Goedgekeurd"</formula>
    </cfRule>
  </conditionalFormatting>
  <conditionalFormatting sqref="AL2:AL38">
    <cfRule type="containsText" dxfId="2" priority="3" operator="containsText" text="leeg">
      <formula>NOT(ISERROR(SEARCH("leeg",AL2)))</formula>
    </cfRule>
    <cfRule type="containsText" dxfId="1" priority="2" operator="containsText" text="vullen">
      <formula>NOT(ISERROR(SEARCH("vullen",AL2)))</formula>
    </cfRule>
  </conditionalFormatting>
  <conditionalFormatting sqref="AM2:AM38">
    <cfRule type="containsText" dxfId="0" priority="1" operator="containsText" text="!">
      <formula>NOT(ISERROR(SEARCH("!",AM2)))</formula>
    </cfRule>
  </conditionalFormatting>
  <dataValidations count="2">
    <dataValidation type="date" allowBlank="1" showDropDown="1" showInputMessage="1" showErrorMessage="1" error="Dit is een keuringsplan voor 2025. De datum moet tussen 1-1-2025 en 30-6-2026 liggen." prompt="Vul de datum in zoals vermeld op het document (d-m-jj)" sqref="AK2:AK38" xr:uid="{CEE83368-0129-4DA1-ABE1-A2577739A0FC}">
      <formula1>45658</formula1>
      <formula2>46203</formula2>
    </dataValidation>
    <dataValidation type="list" showErrorMessage="1" error="Kies een status uit de lijst" sqref="AJ2:AJ38" xr:uid="{EE9D0704-F786-4444-BB2E-D486ACD547AA}">
      <formula1>$AS$1:$AS$5</formula1>
    </dataValidation>
  </dataValidation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65A5A3-221B-4C88-A542-9BA4E131B861}">
  <dimension ref="A1:AK2"/>
  <sheetViews>
    <sheetView workbookViewId="0">
      <pane ySplit="1" topLeftCell="A2" activePane="bottomLeft" state="frozen"/>
      <selection pane="bottomLeft" sqref="A1:XFD1"/>
    </sheetView>
  </sheetViews>
  <sheetFormatPr defaultRowHeight="15" x14ac:dyDescent="0.25"/>
  <cols>
    <col min="2" max="2" width="24" bestFit="1" customWidth="1"/>
    <col min="3" max="3" width="12.7109375" bestFit="1" customWidth="1"/>
    <col min="4" max="4" width="11.42578125" bestFit="1" customWidth="1"/>
    <col min="5" max="5" width="12" bestFit="1" customWidth="1"/>
    <col min="6" max="6" width="7.42578125" bestFit="1" customWidth="1"/>
  </cols>
  <sheetData>
    <row r="1" spans="1:37" x14ac:dyDescent="0.25">
      <c r="A1" s="4" t="s">
        <v>13</v>
      </c>
      <c r="B1" s="4" t="s">
        <v>14</v>
      </c>
      <c r="C1" s="4" t="s">
        <v>82</v>
      </c>
      <c r="D1" s="4" t="s">
        <v>83</v>
      </c>
      <c r="E1" s="4" t="s">
        <v>84</v>
      </c>
      <c r="F1" s="4" t="s">
        <v>85</v>
      </c>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row>
    <row r="2" spans="1:37" x14ac:dyDescent="0.25">
      <c r="A2" t="s">
        <v>40</v>
      </c>
      <c r="B2" t="s">
        <v>41</v>
      </c>
      <c r="C2" t="s">
        <v>86</v>
      </c>
      <c r="D2" t="s">
        <v>87</v>
      </c>
      <c r="E2" t="s">
        <v>88</v>
      </c>
      <c r="F2" t="s">
        <v>89</v>
      </c>
    </row>
  </sheetData>
  <autoFilter ref="A1:F1" xr:uid="{6565A5A3-221B-4C88-A542-9BA4E131B861}"/>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68859D-4C3E-4D43-AADB-2B849EBB1C03}">
  <sheetPr>
    <tabColor theme="7" tint="0.79995117038483843"/>
  </sheetPr>
  <dimension ref="A1:J4"/>
  <sheetViews>
    <sheetView workbookViewId="0">
      <selection activeCell="A3" sqref="A3"/>
    </sheetView>
  </sheetViews>
  <sheetFormatPr defaultRowHeight="15" x14ac:dyDescent="0.25"/>
  <cols>
    <col min="1" max="1" width="19.5703125" bestFit="1" customWidth="1"/>
    <col min="2" max="2" width="18.5703125" bestFit="1" customWidth="1"/>
    <col min="3" max="3" width="15.7109375" bestFit="1" customWidth="1"/>
    <col min="4" max="4" width="12" bestFit="1" customWidth="1"/>
    <col min="6" max="6" width="24" bestFit="1" customWidth="1"/>
    <col min="7" max="7" width="10.85546875" bestFit="1" customWidth="1"/>
    <col min="8" max="8" width="9.7109375" bestFit="1" customWidth="1"/>
    <col min="9" max="9" width="13.140625" bestFit="1" customWidth="1"/>
    <col min="10" max="10" width="25" bestFit="1" customWidth="1"/>
  </cols>
  <sheetData>
    <row r="1" spans="1:10" x14ac:dyDescent="0.25">
      <c r="A1" t="s">
        <v>106</v>
      </c>
    </row>
    <row r="3" spans="1:10" x14ac:dyDescent="0.25">
      <c r="A3" s="18" t="s">
        <v>80</v>
      </c>
      <c r="B3" s="18" t="s">
        <v>2</v>
      </c>
      <c r="C3" s="18" t="s">
        <v>0</v>
      </c>
      <c r="D3" s="18" t="s">
        <v>3</v>
      </c>
      <c r="E3" s="18" t="s">
        <v>13</v>
      </c>
      <c r="F3" s="18" t="s">
        <v>14</v>
      </c>
      <c r="G3" s="18" t="s">
        <v>15</v>
      </c>
      <c r="H3" s="18" t="s">
        <v>18</v>
      </c>
      <c r="I3" s="18" t="s">
        <v>79</v>
      </c>
      <c r="J3" s="18" t="s">
        <v>104</v>
      </c>
    </row>
    <row r="4" spans="1:10" x14ac:dyDescent="0.25">
      <c r="A4" t="s">
        <v>105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4</vt:i4>
      </vt:variant>
    </vt:vector>
  </HeadingPairs>
  <TitlesOfParts>
    <vt:vector size="4" baseType="lpstr">
      <vt:lpstr>Voorblad</vt:lpstr>
      <vt:lpstr>Keuringsplan</vt:lpstr>
      <vt:lpstr>Objectadressen</vt:lpstr>
      <vt:lpstr>Gegevens t.b.v. ML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Hout, Robert van</dc:creator>
  <cp:lastModifiedBy>Hout, Robert van</cp:lastModifiedBy>
  <dcterms:created xsi:type="dcterms:W3CDTF">2024-04-08T07:00:38Z</dcterms:created>
  <dcterms:modified xsi:type="dcterms:W3CDTF">2024-04-08T10:55:43Z</dcterms:modified>
</cp:coreProperties>
</file>